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5" windowWidth="10245" windowHeight="8250" tabRatio="886" firstSheet="10" activeTab="10"/>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7" state="hidden" r:id="rId7"/>
    <sheet name="1-6" sheetId="328" state="hidden" r:id="rId8"/>
    <sheet name="1-7" sheetId="324" state="hidden" r:id="rId9"/>
    <sheet name="1-8" sheetId="337" state="hidden" r:id="rId10"/>
    <sheet name="caval" sheetId="336"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#REF!</definedName>
    <definedName name="book" localSheetId="2">'[4]Gaz2-6'!#REF!</definedName>
    <definedName name="book" localSheetId="3">'[4]Gaz2-6'!#REF!</definedName>
    <definedName name="book" localSheetId="4">'[4]Gaz2-6'!#REF!</definedName>
    <definedName name="book" localSheetId="5">'[4]Gaz2-6'!#REF!</definedName>
    <definedName name="book" localSheetId="6">'[4]Gaz2-6'!#REF!</definedName>
    <definedName name="book" localSheetId="7">'[4]Gaz2-6'!#REF!</definedName>
    <definedName name="book" localSheetId="8">'[4]Gaz2-6'!#REF!</definedName>
    <definedName name="book" localSheetId="9">'[4]Gaz2-6'!#REF!</definedName>
    <definedName name="book" localSheetId="10">'[4]Gaz2-6'!#REF!</definedName>
    <definedName name="book">'[4]Gaz2-6'!#REF!</definedName>
    <definedName name="bos">[5]BoS!$B$1:$AB$3718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#REF!</definedName>
    <definedName name="cank">'[8]Unit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#REF!</definedName>
    <definedName name="i">'[6]BoQ works'!$B$1:$H$65536</definedName>
    <definedName name="it">'[6]BoQ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#REF!</definedName>
    <definedName name="no">'[10]BoQ works'!$B$1:$H$65536</definedName>
    <definedName name="OLE_LINK1" localSheetId="10">caval!$A$2</definedName>
    <definedName name="p">'[6]BoQ works'!$B$1:$H$65536</definedName>
    <definedName name="quantity">'[6]ABO-Quantities'!$A$1:$B$65536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#REF!</definedName>
    <definedName name="ti">'[6]BoQ works'!$B$1:$H$65536</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#REF!</definedName>
    <definedName name="tuj">'[8]Unit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#REF!</definedName>
    <definedName name="unitrates">'[11]Unit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#REF!</definedName>
    <definedName name="Ý0">'[12]BoQ works'!$B$1:$H$65536</definedName>
    <definedName name="yes">'[10]BoQ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0">Ampop.!$9:$9</definedName>
    <definedName name="_xlnm.Print_Titles" localSheetId="10">caval!$5:$5</definedName>
    <definedName name="_xlnm.Print_Titles" localSheetId="1">Ob.1!$7:$7</definedName>
    <definedName name="_xlnm.Print_Area" localSheetId="2">'1-1'!$A$1:$P$65</definedName>
    <definedName name="_xlnm.Print_Area" localSheetId="3">'1-2'!$A$1:$P$35</definedName>
    <definedName name="_xlnm.Print_Area" localSheetId="4">'1-3'!$A$1:$P$60</definedName>
    <definedName name="_xlnm.Print_Area" localSheetId="5">'1-4'!$A$1:$P$71</definedName>
    <definedName name="_xlnm.Print_Area" localSheetId="6">'1-5'!$A$1:$P$35</definedName>
    <definedName name="_xlnm.Print_Area" localSheetId="7">'1-6'!$A$1:$P$29</definedName>
    <definedName name="_xlnm.Print_Area" localSheetId="8">'1-7'!$A$1:$P$64</definedName>
    <definedName name="_xlnm.Print_Area" localSheetId="9">'1-8'!$A$1:$P$44</definedName>
    <definedName name="_xlnm.Print_Area" localSheetId="0">Ampop.!$A$1:$H$43</definedName>
    <definedName name="_xlnm.Print_Area" localSheetId="10">caval!$A$1:$H$115</definedName>
    <definedName name="_xlnm.Print_Area" localSheetId="1">Ob.1!$A$1:$H$27</definedName>
    <definedName name="ա" localSheetId="10">[13]Ob.1!$I$3</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#REF!</definedName>
    <definedName name="ժ">Ampop.!$J$41</definedName>
    <definedName name="լե" localSheetId="10">[13]Ob.1!$K$3</definedName>
    <definedName name="լե">Ob.1!$K$3</definedName>
    <definedName name="մ" localSheetId="10">[13]Ob.1!$J$3</definedName>
    <definedName name="մ">Ob.1!$J$3</definedName>
    <definedName name="տ" localSheetId="10">[13]Ob.1!$L$3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#REF!</definedName>
  </definedNames>
  <calcPr calcId="125725" fullCalcOnLoad="1"/>
</workbook>
</file>

<file path=xl/calcChain.xml><?xml version="1.0" encoding="utf-8"?>
<calcChain xmlns="http://schemas.openxmlformats.org/spreadsheetml/2006/main">
  <c r="D110" i="336"/>
  <c r="D111"/>
  <c r="D108"/>
  <c r="D103"/>
  <c r="D102"/>
  <c r="F106"/>
  <c r="G106"/>
  <c r="F105"/>
  <c r="G105"/>
  <c r="F104"/>
  <c r="G104"/>
  <c r="F103"/>
  <c r="G103"/>
  <c r="F102"/>
  <c r="F110"/>
  <c r="G110"/>
  <c r="F109"/>
  <c r="G109"/>
  <c r="F108"/>
  <c r="F107"/>
  <c r="G107"/>
  <c r="F111"/>
  <c r="F101"/>
  <c r="G101"/>
  <c r="M38" i="337"/>
  <c r="N38" s="1"/>
  <c r="G36"/>
  <c r="G37" s="1"/>
  <c r="F36"/>
  <c r="F37" s="1"/>
  <c r="F35"/>
  <c r="G34"/>
  <c r="G35"/>
  <c r="N34" s="1"/>
  <c r="O34" s="1"/>
  <c r="P34" s="1"/>
  <c r="E34"/>
  <c r="E36"/>
  <c r="F33"/>
  <c r="G32"/>
  <c r="G33" s="1"/>
  <c r="E29"/>
  <c r="M31"/>
  <c r="N31" s="1"/>
  <c r="F30"/>
  <c r="G29"/>
  <c r="G30"/>
  <c r="M28"/>
  <c r="N28"/>
  <c r="O26" s="1"/>
  <c r="P26" s="1"/>
  <c r="F27"/>
  <c r="G27"/>
  <c r="M25"/>
  <c r="N25"/>
  <c r="G24"/>
  <c r="F24"/>
  <c r="G19"/>
  <c r="G20"/>
  <c r="F19"/>
  <c r="F20"/>
  <c r="E16"/>
  <c r="E14"/>
  <c r="E24" i="311"/>
  <c r="F24"/>
  <c r="G24"/>
  <c r="J18" i="337"/>
  <c r="M18"/>
  <c r="N18" s="1"/>
  <c r="G16"/>
  <c r="G17"/>
  <c r="F16"/>
  <c r="F17" s="1"/>
  <c r="N16" s="1"/>
  <c r="O16" s="1"/>
  <c r="P16" s="1"/>
  <c r="F15"/>
  <c r="G14"/>
  <c r="G15" s="1"/>
  <c r="N14" s="1"/>
  <c r="O14" s="1"/>
  <c r="P14" s="1"/>
  <c r="G22"/>
  <c r="F22"/>
  <c r="J13"/>
  <c r="M13"/>
  <c r="N13" s="1"/>
  <c r="G11"/>
  <c r="G12"/>
  <c r="N11" s="1"/>
  <c r="O11" s="1"/>
  <c r="P11" s="1"/>
  <c r="F11"/>
  <c r="F12"/>
  <c r="D98" i="336"/>
  <c r="D97"/>
  <c r="D96"/>
  <c r="D95"/>
  <c r="D94"/>
  <c r="D93"/>
  <c r="D92"/>
  <c r="D78"/>
  <c r="D61"/>
  <c r="D57"/>
  <c r="D43"/>
  <c r="D42"/>
  <c r="D38"/>
  <c r="D37"/>
  <c r="D25"/>
  <c r="D26"/>
  <c r="D23"/>
  <c r="D22"/>
  <c r="G22"/>
  <c r="D17"/>
  <c r="D19"/>
  <c r="D12"/>
  <c r="D9"/>
  <c r="F38"/>
  <c r="F37"/>
  <c r="G37"/>
  <c r="F36"/>
  <c r="G36"/>
  <c r="F35"/>
  <c r="G35"/>
  <c r="F32"/>
  <c r="G32"/>
  <c r="F31"/>
  <c r="G31"/>
  <c r="F30"/>
  <c r="G30"/>
  <c r="F29"/>
  <c r="G29"/>
  <c r="F26"/>
  <c r="F25"/>
  <c r="F24"/>
  <c r="G24"/>
  <c r="F23"/>
  <c r="F22"/>
  <c r="F21"/>
  <c r="G21"/>
  <c r="F20"/>
  <c r="G20"/>
  <c r="F19"/>
  <c r="F18"/>
  <c r="F17"/>
  <c r="F16"/>
  <c r="G16"/>
  <c r="F15"/>
  <c r="G15"/>
  <c r="F14"/>
  <c r="G14"/>
  <c r="F13"/>
  <c r="G13"/>
  <c r="F12"/>
  <c r="G12"/>
  <c r="F11"/>
  <c r="G11"/>
  <c r="F10"/>
  <c r="G10"/>
  <c r="F9"/>
  <c r="F8"/>
  <c r="G8"/>
  <c r="F64"/>
  <c r="G64"/>
  <c r="F63"/>
  <c r="G63"/>
  <c r="F62"/>
  <c r="G62"/>
  <c r="F61"/>
  <c r="F60"/>
  <c r="G60"/>
  <c r="F59"/>
  <c r="G59"/>
  <c r="F58"/>
  <c r="G58"/>
  <c r="F57"/>
  <c r="G57"/>
  <c r="F56"/>
  <c r="G56"/>
  <c r="F55"/>
  <c r="G55"/>
  <c r="F54"/>
  <c r="G54"/>
  <c r="F53"/>
  <c r="G53"/>
  <c r="F52"/>
  <c r="G52"/>
  <c r="F51"/>
  <c r="G51"/>
  <c r="F48"/>
  <c r="G48"/>
  <c r="F47"/>
  <c r="G47"/>
  <c r="F46"/>
  <c r="G46"/>
  <c r="F45"/>
  <c r="G45"/>
  <c r="F44"/>
  <c r="G44"/>
  <c r="F43"/>
  <c r="G43"/>
  <c r="F42"/>
  <c r="G42"/>
  <c r="F41"/>
  <c r="G41"/>
  <c r="F40"/>
  <c r="G40"/>
  <c r="F39"/>
  <c r="G39"/>
  <c r="F94"/>
  <c r="F93"/>
  <c r="F92"/>
  <c r="G92"/>
  <c r="F91"/>
  <c r="G91"/>
  <c r="F90"/>
  <c r="G90"/>
  <c r="F89"/>
  <c r="G89"/>
  <c r="F88"/>
  <c r="G88"/>
  <c r="F87"/>
  <c r="G87"/>
  <c r="F86"/>
  <c r="G86"/>
  <c r="F85"/>
  <c r="G85"/>
  <c r="F84"/>
  <c r="G84"/>
  <c r="F83"/>
  <c r="G83"/>
  <c r="F80"/>
  <c r="G80"/>
  <c r="F79"/>
  <c r="G79"/>
  <c r="F78"/>
  <c r="G78"/>
  <c r="F77"/>
  <c r="G77"/>
  <c r="F74"/>
  <c r="G74"/>
  <c r="F73"/>
  <c r="G73"/>
  <c r="F72"/>
  <c r="G72"/>
  <c r="F71"/>
  <c r="G71"/>
  <c r="F70"/>
  <c r="G70"/>
  <c r="F67"/>
  <c r="G67"/>
  <c r="F66"/>
  <c r="G66"/>
  <c r="F65"/>
  <c r="G65"/>
  <c r="F98"/>
  <c r="G98"/>
  <c r="F97"/>
  <c r="G97"/>
  <c r="F96"/>
  <c r="G96"/>
  <c r="F95"/>
  <c r="F7"/>
  <c r="G7"/>
  <c r="E26" i="59"/>
  <c r="F26"/>
  <c r="F27"/>
  <c r="E56" i="324"/>
  <c r="E53"/>
  <c r="E50"/>
  <c r="E47"/>
  <c r="E42"/>
  <c r="E40"/>
  <c r="E38"/>
  <c r="E14" i="328"/>
  <c r="G17" i="316"/>
  <c r="F17"/>
  <c r="N16" s="1"/>
  <c r="O16" s="1"/>
  <c r="P16" s="1"/>
  <c r="G19"/>
  <c r="F19"/>
  <c r="G15"/>
  <c r="F15"/>
  <c r="N14" s="1"/>
  <c r="O14" s="1"/>
  <c r="P14" s="1"/>
  <c r="E30" i="315"/>
  <c r="E48" i="312"/>
  <c r="H116" i="336"/>
  <c r="I116"/>
  <c r="E19" i="315"/>
  <c r="M58" i="324"/>
  <c r="N58" s="1"/>
  <c r="G56"/>
  <c r="G57" s="1"/>
  <c r="F56"/>
  <c r="F57" s="1"/>
  <c r="M55"/>
  <c r="N55" s="1"/>
  <c r="F54"/>
  <c r="G53"/>
  <c r="G54"/>
  <c r="N53" s="1"/>
  <c r="O53" s="1"/>
  <c r="P53" s="1"/>
  <c r="M52"/>
  <c r="N52" s="1"/>
  <c r="F51"/>
  <c r="G50"/>
  <c r="G51" s="1"/>
  <c r="N50" s="1"/>
  <c r="O50" s="1"/>
  <c r="P50" s="1"/>
  <c r="M49"/>
  <c r="N49" s="1"/>
  <c r="G48"/>
  <c r="F48"/>
  <c r="N47" s="1"/>
  <c r="J46"/>
  <c r="M46"/>
  <c r="M45"/>
  <c r="M44"/>
  <c r="N44" s="1"/>
  <c r="F43"/>
  <c r="G42"/>
  <c r="G43"/>
  <c r="N42" s="1"/>
  <c r="O42" s="1"/>
  <c r="P42" s="1"/>
  <c r="G41"/>
  <c r="F41"/>
  <c r="N40" s="1"/>
  <c r="O40" s="1"/>
  <c r="P40" s="1"/>
  <c r="G38"/>
  <c r="G39" s="1"/>
  <c r="F38"/>
  <c r="F39" s="1"/>
  <c r="M37"/>
  <c r="N37" s="1"/>
  <c r="G35"/>
  <c r="G36"/>
  <c r="F35"/>
  <c r="F36" s="1"/>
  <c r="N35" s="1"/>
  <c r="O35" s="1"/>
  <c r="P35" s="1"/>
  <c r="M34"/>
  <c r="N34"/>
  <c r="F33"/>
  <c r="N32" s="1"/>
  <c r="O32" s="1"/>
  <c r="P32" s="1"/>
  <c r="G32"/>
  <c r="G33" s="1"/>
  <c r="M31"/>
  <c r="N31"/>
  <c r="F30"/>
  <c r="G29"/>
  <c r="G30"/>
  <c r="M28"/>
  <c r="N28" s="1"/>
  <c r="F27"/>
  <c r="G26"/>
  <c r="G27"/>
  <c r="N26" s="1"/>
  <c r="M25"/>
  <c r="N25" s="1"/>
  <c r="F24"/>
  <c r="N23" s="1"/>
  <c r="G23"/>
  <c r="G24" s="1"/>
  <c r="M22"/>
  <c r="N22" s="1"/>
  <c r="F21"/>
  <c r="G20"/>
  <c r="G21"/>
  <c r="N20" s="1"/>
  <c r="O20" s="1"/>
  <c r="P20" s="1"/>
  <c r="M19"/>
  <c r="N19" s="1"/>
  <c r="F18"/>
  <c r="N17" s="1"/>
  <c r="O17" s="1"/>
  <c r="P17" s="1"/>
  <c r="G17"/>
  <c r="G18" s="1"/>
  <c r="M16"/>
  <c r="N16" s="1"/>
  <c r="F15"/>
  <c r="G14"/>
  <c r="G15" s="1"/>
  <c r="M13"/>
  <c r="N13" s="1"/>
  <c r="F12"/>
  <c r="N11" s="1"/>
  <c r="G11"/>
  <c r="G12" s="1"/>
  <c r="E32" i="315"/>
  <c r="M23" i="328"/>
  <c r="M22"/>
  <c r="N22" s="1"/>
  <c r="G21"/>
  <c r="F21"/>
  <c r="N20" s="1"/>
  <c r="O20" s="1"/>
  <c r="P20" s="1"/>
  <c r="M19"/>
  <c r="N19" s="1"/>
  <c r="F18"/>
  <c r="G17"/>
  <c r="G18" s="1"/>
  <c r="N17" s="1"/>
  <c r="M16"/>
  <c r="N16" s="1"/>
  <c r="F15"/>
  <c r="N14" s="1"/>
  <c r="G14"/>
  <c r="G15" s="1"/>
  <c r="G13"/>
  <c r="F13"/>
  <c r="O12"/>
  <c r="P12"/>
  <c r="M19" i="327"/>
  <c r="M18"/>
  <c r="G17"/>
  <c r="F17"/>
  <c r="N16" s="1"/>
  <c r="O16" s="1"/>
  <c r="P16" s="1"/>
  <c r="G14"/>
  <c r="G15"/>
  <c r="M29"/>
  <c r="N26" s="1"/>
  <c r="M28"/>
  <c r="M27"/>
  <c r="M26"/>
  <c r="F25"/>
  <c r="N24" s="1"/>
  <c r="O24" s="1"/>
  <c r="P24" s="1"/>
  <c r="G24"/>
  <c r="G25" s="1"/>
  <c r="M23"/>
  <c r="M22"/>
  <c r="N22" s="1"/>
  <c r="G21"/>
  <c r="F21"/>
  <c r="N20" s="1"/>
  <c r="F15"/>
  <c r="N14" s="1"/>
  <c r="O14" s="1"/>
  <c r="P14" s="1"/>
  <c r="F13"/>
  <c r="G12"/>
  <c r="G13"/>
  <c r="M57" i="316"/>
  <c r="M56"/>
  <c r="M55"/>
  <c r="F54"/>
  <c r="N53" s="1"/>
  <c r="O53" s="1"/>
  <c r="P53" s="1"/>
  <c r="G53"/>
  <c r="G54" s="1"/>
  <c r="J37"/>
  <c r="M37"/>
  <c r="N37" s="1"/>
  <c r="G35"/>
  <c r="G36"/>
  <c r="F35"/>
  <c r="F36" s="1"/>
  <c r="N35" s="1"/>
  <c r="O35" s="1"/>
  <c r="P35" s="1"/>
  <c r="E35"/>
  <c r="F34"/>
  <c r="G33"/>
  <c r="G34" s="1"/>
  <c r="N33" s="1"/>
  <c r="O33" s="1"/>
  <c r="P33" s="1"/>
  <c r="J32"/>
  <c r="M32"/>
  <c r="N32"/>
  <c r="G30"/>
  <c r="G31" s="1"/>
  <c r="F30"/>
  <c r="F31"/>
  <c r="N30" s="1"/>
  <c r="O30" s="1"/>
  <c r="P30" s="1"/>
  <c r="G29"/>
  <c r="N28" s="1"/>
  <c r="O28" s="1"/>
  <c r="P28" s="1"/>
  <c r="F29"/>
  <c r="G23"/>
  <c r="G24"/>
  <c r="E17" i="315"/>
  <c r="J21"/>
  <c r="M21"/>
  <c r="N21" s="1"/>
  <c r="G19"/>
  <c r="G20" s="1"/>
  <c r="F19"/>
  <c r="F20" s="1"/>
  <c r="F18"/>
  <c r="G17"/>
  <c r="G18" s="1"/>
  <c r="J24"/>
  <c r="M24"/>
  <c r="N24"/>
  <c r="G22"/>
  <c r="G23" s="1"/>
  <c r="F22"/>
  <c r="F23"/>
  <c r="J54"/>
  <c r="M54"/>
  <c r="N54" s="1"/>
  <c r="G52"/>
  <c r="G53" s="1"/>
  <c r="N52" s="1"/>
  <c r="F52"/>
  <c r="F53"/>
  <c r="J51"/>
  <c r="M51"/>
  <c r="N51" s="1"/>
  <c r="G49"/>
  <c r="G50" s="1"/>
  <c r="F49"/>
  <c r="F50"/>
  <c r="N49" s="1"/>
  <c r="O49" s="1"/>
  <c r="P49" s="1"/>
  <c r="J48"/>
  <c r="M48"/>
  <c r="J47"/>
  <c r="M47"/>
  <c r="J46"/>
  <c r="M46"/>
  <c r="J45"/>
  <c r="M45"/>
  <c r="J44"/>
  <c r="M44"/>
  <c r="J43"/>
  <c r="M43"/>
  <c r="N43" s="1"/>
  <c r="G41"/>
  <c r="G42" s="1"/>
  <c r="F41"/>
  <c r="F42"/>
  <c r="G30"/>
  <c r="G31" s="1"/>
  <c r="J29" i="326"/>
  <c r="M29"/>
  <c r="N29" s="1"/>
  <c r="G27"/>
  <c r="G28" s="1"/>
  <c r="F27"/>
  <c r="F28" s="1"/>
  <c r="N27" s="1"/>
  <c r="O27" s="1"/>
  <c r="P27" s="1"/>
  <c r="J26"/>
  <c r="M26"/>
  <c r="N26" s="1"/>
  <c r="G24"/>
  <c r="G25" s="1"/>
  <c r="N24" s="1"/>
  <c r="F24"/>
  <c r="F25"/>
  <c r="J23"/>
  <c r="M23"/>
  <c r="J22"/>
  <c r="M22"/>
  <c r="J21"/>
  <c r="M21"/>
  <c r="J20"/>
  <c r="M20"/>
  <c r="J19"/>
  <c r="M19"/>
  <c r="J18"/>
  <c r="M18"/>
  <c r="G16"/>
  <c r="G17" s="1"/>
  <c r="N16" s="1"/>
  <c r="O16" s="1"/>
  <c r="P16" s="1"/>
  <c r="F16"/>
  <c r="F17"/>
  <c r="G48" i="312"/>
  <c r="G49" s="1"/>
  <c r="N48" s="1"/>
  <c r="O48" s="1"/>
  <c r="P48" s="1"/>
  <c r="G38"/>
  <c r="G39"/>
  <c r="G29"/>
  <c r="F29"/>
  <c r="N28"/>
  <c r="O28"/>
  <c r="P28"/>
  <c r="G26"/>
  <c r="G27" s="1"/>
  <c r="F26"/>
  <c r="F27"/>
  <c r="G22"/>
  <c r="G23" s="1"/>
  <c r="N22" s="1"/>
  <c r="O22" s="1"/>
  <c r="P22" s="1"/>
  <c r="F25"/>
  <c r="G24"/>
  <c r="G25"/>
  <c r="E24"/>
  <c r="F23"/>
  <c r="G20"/>
  <c r="G21"/>
  <c r="F20"/>
  <c r="F21" s="1"/>
  <c r="N20" s="1"/>
  <c r="O20" s="1"/>
  <c r="P20" s="1"/>
  <c r="G15"/>
  <c r="G16" s="1"/>
  <c r="N15" s="1"/>
  <c r="O15" s="1"/>
  <c r="P15" s="1"/>
  <c r="M52" i="316"/>
  <c r="M51"/>
  <c r="M50"/>
  <c r="N50" s="1"/>
  <c r="F49"/>
  <c r="N48" s="1"/>
  <c r="G48"/>
  <c r="G49" s="1"/>
  <c r="E50" i="312"/>
  <c r="J65" i="316"/>
  <c r="M65"/>
  <c r="N64" s="1"/>
  <c r="J64"/>
  <c r="M64"/>
  <c r="G63"/>
  <c r="F62"/>
  <c r="F63"/>
  <c r="N62" s="1"/>
  <c r="M61"/>
  <c r="M60"/>
  <c r="F59"/>
  <c r="G58"/>
  <c r="G59" s="1"/>
  <c r="N58" s="1"/>
  <c r="O58" s="1"/>
  <c r="P58" s="1"/>
  <c r="M47"/>
  <c r="M46"/>
  <c r="N46" s="1"/>
  <c r="F45"/>
  <c r="N44" s="1"/>
  <c r="G44"/>
  <c r="G45" s="1"/>
  <c r="M43"/>
  <c r="N40" s="1"/>
  <c r="M42"/>
  <c r="M41"/>
  <c r="M40"/>
  <c r="F39"/>
  <c r="G38"/>
  <c r="G39" s="1"/>
  <c r="F24"/>
  <c r="F36" i="315"/>
  <c r="G35"/>
  <c r="G36" s="1"/>
  <c r="N35" s="1"/>
  <c r="O35" s="1"/>
  <c r="P35" s="1"/>
  <c r="F31"/>
  <c r="N30" s="1"/>
  <c r="O30" s="1"/>
  <c r="P30" s="1"/>
  <c r="M15" i="326"/>
  <c r="M14"/>
  <c r="N14" s="1"/>
  <c r="F13"/>
  <c r="G12"/>
  <c r="G13" s="1"/>
  <c r="J52" i="312"/>
  <c r="M52"/>
  <c r="N52"/>
  <c r="G50"/>
  <c r="G51" s="1"/>
  <c r="F50"/>
  <c r="F51"/>
  <c r="F49"/>
  <c r="J47"/>
  <c r="M47"/>
  <c r="N47"/>
  <c r="G45"/>
  <c r="G46" s="1"/>
  <c r="F45"/>
  <c r="F46"/>
  <c r="N45" s="1"/>
  <c r="O45" s="1"/>
  <c r="P45" s="1"/>
  <c r="F44"/>
  <c r="G43"/>
  <c r="G44"/>
  <c r="N43" s="1"/>
  <c r="O43" s="1"/>
  <c r="P43" s="1"/>
  <c r="F39"/>
  <c r="N38" s="1"/>
  <c r="O38" s="1"/>
  <c r="P38" s="1"/>
  <c r="E17"/>
  <c r="F17"/>
  <c r="F18"/>
  <c r="G17"/>
  <c r="G18" s="1"/>
  <c r="N17" s="1"/>
  <c r="O17" s="1"/>
  <c r="P17" s="1"/>
  <c r="J19"/>
  <c r="M19"/>
  <c r="N19"/>
  <c r="J27" i="316"/>
  <c r="M27"/>
  <c r="N27"/>
  <c r="G25"/>
  <c r="G26" s="1"/>
  <c r="N25" s="1"/>
  <c r="O25" s="1"/>
  <c r="P25" s="1"/>
  <c r="F25"/>
  <c r="F26"/>
  <c r="E25"/>
  <c r="J22"/>
  <c r="M22"/>
  <c r="N22"/>
  <c r="G20"/>
  <c r="G21" s="1"/>
  <c r="N20" s="1"/>
  <c r="O20" s="1"/>
  <c r="P20" s="1"/>
  <c r="F20"/>
  <c r="F21"/>
  <c r="G13"/>
  <c r="F13"/>
  <c r="M40" i="315"/>
  <c r="M39"/>
  <c r="N39" s="1"/>
  <c r="F38"/>
  <c r="N37" s="1"/>
  <c r="G37"/>
  <c r="G38"/>
  <c r="G12" i="312"/>
  <c r="G13" s="1"/>
  <c r="N12" s="1"/>
  <c r="O12" s="1"/>
  <c r="P12" s="1"/>
  <c r="F12"/>
  <c r="F13"/>
  <c r="E35"/>
  <c r="E38"/>
  <c r="J34" i="315"/>
  <c r="M34"/>
  <c r="N34"/>
  <c r="J29"/>
  <c r="M29"/>
  <c r="N29"/>
  <c r="J16"/>
  <c r="M16"/>
  <c r="N16" s="1"/>
  <c r="J42" i="312"/>
  <c r="M42"/>
  <c r="N42" s="1"/>
  <c r="J37"/>
  <c r="M37"/>
  <c r="N37"/>
  <c r="J32"/>
  <c r="M32"/>
  <c r="N32"/>
  <c r="J14"/>
  <c r="M14"/>
  <c r="N14" s="1"/>
  <c r="G12" i="315"/>
  <c r="G13"/>
  <c r="F13"/>
  <c r="N12" s="1"/>
  <c r="O12" s="1"/>
  <c r="P12" s="1"/>
  <c r="M59" i="312"/>
  <c r="N59" s="1"/>
  <c r="G57"/>
  <c r="G58"/>
  <c r="N57" s="1"/>
  <c r="O57" s="1"/>
  <c r="P57" s="1"/>
  <c r="F57"/>
  <c r="F58"/>
  <c r="F56"/>
  <c r="N55" s="1"/>
  <c r="O55" s="1"/>
  <c r="P55" s="1"/>
  <c r="G55"/>
  <c r="G56" s="1"/>
  <c r="E55"/>
  <c r="E57"/>
  <c r="G53"/>
  <c r="G54" s="1"/>
  <c r="F54"/>
  <c r="G40"/>
  <c r="G41"/>
  <c r="F40"/>
  <c r="F41" s="1"/>
  <c r="N40" s="1"/>
  <c r="O40" s="1"/>
  <c r="P40" s="1"/>
  <c r="G35"/>
  <c r="G36"/>
  <c r="F35"/>
  <c r="F36"/>
  <c r="N35" s="1"/>
  <c r="O35" s="1"/>
  <c r="P35" s="1"/>
  <c r="G34"/>
  <c r="N33" s="1"/>
  <c r="O33" s="1"/>
  <c r="P33" s="1"/>
  <c r="F34"/>
  <c r="G30"/>
  <c r="G31"/>
  <c r="F30"/>
  <c r="F31"/>
  <c r="N30" s="1"/>
  <c r="O30" s="1"/>
  <c r="P30" s="1"/>
  <c r="F16"/>
  <c r="G32" i="315"/>
  <c r="G33" s="1"/>
  <c r="F32"/>
  <c r="F33" s="1"/>
  <c r="G27"/>
  <c r="G28"/>
  <c r="F27"/>
  <c r="F28" s="1"/>
  <c r="N27" s="1"/>
  <c r="O27" s="1"/>
  <c r="P27" s="1"/>
  <c r="G26"/>
  <c r="F26"/>
  <c r="N25"/>
  <c r="O25" s="1"/>
  <c r="P25" s="1"/>
  <c r="G14"/>
  <c r="G15"/>
  <c r="F14"/>
  <c r="F15" s="1"/>
  <c r="N14" s="1"/>
  <c r="B20" i="59"/>
  <c r="B15"/>
  <c r="F13"/>
  <c r="E13"/>
  <c r="E15"/>
  <c r="E17"/>
  <c r="E18"/>
  <c r="G13"/>
  <c r="F17"/>
  <c r="F18"/>
  <c r="G17"/>
  <c r="G18"/>
  <c r="D33"/>
  <c r="E33"/>
  <c r="F33"/>
  <c r="N18" i="327"/>
  <c r="N12"/>
  <c r="O12" s="1"/>
  <c r="P12" s="1"/>
  <c r="E40" i="312"/>
  <c r="G17" i="336"/>
  <c r="G25"/>
  <c r="F34" i="59"/>
  <c r="E20"/>
  <c r="E22"/>
  <c r="N60" i="316"/>
  <c r="N12"/>
  <c r="O12" s="1"/>
  <c r="P12" s="1"/>
  <c r="N18"/>
  <c r="O18"/>
  <c r="P18" s="1"/>
  <c r="F36" i="59"/>
  <c r="F38"/>
  <c r="E24"/>
  <c r="E27"/>
  <c r="E34"/>
  <c r="F39"/>
  <c r="F40"/>
  <c r="E36"/>
  <c r="E38"/>
  <c r="E39"/>
  <c r="E40"/>
  <c r="G111" i="336"/>
  <c r="N29" i="337"/>
  <c r="O29" s="1"/>
  <c r="P29" s="1"/>
  <c r="N23"/>
  <c r="O23"/>
  <c r="P23" s="1"/>
  <c r="N26"/>
  <c r="N19"/>
  <c r="N55" i="316"/>
  <c r="N24" i="312"/>
  <c r="O24" s="1"/>
  <c r="P24" s="1"/>
  <c r="N21" i="337"/>
  <c r="O21"/>
  <c r="P21" s="1"/>
  <c r="N23" i="316"/>
  <c r="O23" s="1"/>
  <c r="P23" s="1"/>
  <c r="N29" i="324"/>
  <c r="O29" s="1"/>
  <c r="P29" s="1"/>
  <c r="O19" i="337"/>
  <c r="P19" s="1"/>
  <c r="G75" i="336"/>
  <c r="H75"/>
  <c r="G19"/>
  <c r="G61"/>
  <c r="G95"/>
  <c r="G81"/>
  <c r="H81"/>
  <c r="G93"/>
  <c r="G94"/>
  <c r="G23"/>
  <c r="G102"/>
  <c r="G112"/>
  <c r="H112"/>
  <c r="G38"/>
  <c r="G49"/>
  <c r="H49"/>
  <c r="G26"/>
  <c r="G9"/>
  <c r="G108"/>
  <c r="G33"/>
  <c r="H33"/>
  <c r="D18"/>
  <c r="G18"/>
  <c r="G27"/>
  <c r="H27"/>
  <c r="G99"/>
  <c r="G68"/>
  <c r="H68"/>
  <c r="N18" i="326"/>
  <c r="G113" i="336"/>
  <c r="H99"/>
  <c r="H113"/>
  <c r="G114"/>
  <c r="G115"/>
  <c r="N32" i="337" l="1"/>
  <c r="O32" s="1"/>
  <c r="P32" s="1"/>
  <c r="O48" i="316"/>
  <c r="P48" s="1"/>
  <c r="O52" i="315"/>
  <c r="P52" s="1"/>
  <c r="O14" i="328"/>
  <c r="P14" s="1"/>
  <c r="P24" s="1"/>
  <c r="P25" s="1"/>
  <c r="P26" s="1"/>
  <c r="O23" i="324"/>
  <c r="P23" s="1"/>
  <c r="N56"/>
  <c r="O56" s="1"/>
  <c r="P56" s="1"/>
  <c r="N32" i="315"/>
  <c r="O32" s="1"/>
  <c r="P32" s="1"/>
  <c r="N53" i="312"/>
  <c r="O53" s="1"/>
  <c r="P53" s="1"/>
  <c r="O14" i="315"/>
  <c r="P14" s="1"/>
  <c r="P55" s="1"/>
  <c r="P56" s="1"/>
  <c r="P57" s="1"/>
  <c r="O37"/>
  <c r="P37" s="1"/>
  <c r="N50" i="312"/>
  <c r="O50" s="1"/>
  <c r="P50" s="1"/>
  <c r="O62" i="316"/>
  <c r="P62" s="1"/>
  <c r="N22" i="315"/>
  <c r="O22" s="1"/>
  <c r="P22" s="1"/>
  <c r="N19"/>
  <c r="O19" s="1"/>
  <c r="P19" s="1"/>
  <c r="O20" i="327"/>
  <c r="P20" s="1"/>
  <c r="P30" s="1"/>
  <c r="P31" s="1"/>
  <c r="P32" s="1"/>
  <c r="O11" i="324"/>
  <c r="P11" s="1"/>
  <c r="N38"/>
  <c r="O38" s="1"/>
  <c r="P38" s="1"/>
  <c r="N36" i="337"/>
  <c r="O36" s="1"/>
  <c r="P36" s="1"/>
  <c r="P39" s="1"/>
  <c r="P40" s="1"/>
  <c r="P41" s="1"/>
  <c r="O44" i="316"/>
  <c r="P44" s="1"/>
  <c r="N12" i="326"/>
  <c r="O12" s="1"/>
  <c r="P12" s="1"/>
  <c r="P30" s="1"/>
  <c r="P31" s="1"/>
  <c r="P32" s="1"/>
  <c r="N38" i="316"/>
  <c r="O38" s="1"/>
  <c r="P38" s="1"/>
  <c r="P66" s="1"/>
  <c r="P67" s="1"/>
  <c r="P68" s="1"/>
  <c r="N26" i="312"/>
  <c r="O26" s="1"/>
  <c r="P26" s="1"/>
  <c r="P60" s="1"/>
  <c r="P61" s="1"/>
  <c r="P62" s="1"/>
  <c r="O24" i="326"/>
  <c r="P24" s="1"/>
  <c r="N41" i="315"/>
  <c r="O41" s="1"/>
  <c r="P41" s="1"/>
  <c r="N17"/>
  <c r="O17" s="1"/>
  <c r="P17" s="1"/>
  <c r="O17" i="328"/>
  <c r="P17" s="1"/>
  <c r="N14" i="324"/>
  <c r="O14" s="1"/>
  <c r="P14" s="1"/>
  <c r="O26"/>
  <c r="P26" s="1"/>
  <c r="O47"/>
  <c r="P47" s="1"/>
  <c r="P59" i="315" l="1"/>
  <c r="P58"/>
  <c r="P43" i="337"/>
  <c r="P42"/>
  <c r="P69" i="316"/>
  <c r="P70" s="1"/>
  <c r="P63" i="312"/>
  <c r="P64" s="1"/>
  <c r="P34" i="327"/>
  <c r="P33"/>
  <c r="P28" i="328"/>
  <c r="P27"/>
  <c r="P59" i="324"/>
  <c r="P60" s="1"/>
  <c r="P61" s="1"/>
  <c r="P34" i="326"/>
  <c r="P33"/>
  <c r="H14" i="311" l="1"/>
  <c r="D14" s="1"/>
  <c r="M6" i="316"/>
  <c r="H8" i="311"/>
  <c r="M6" i="312"/>
  <c r="H16" i="311"/>
  <c r="D16" s="1"/>
  <c r="M6" i="327"/>
  <c r="H10" i="311"/>
  <c r="D10" s="1"/>
  <c r="M6" i="326"/>
  <c r="H22" i="311"/>
  <c r="D22" s="1"/>
  <c r="M6" i="337"/>
  <c r="P63" i="324"/>
  <c r="P62"/>
  <c r="M6" i="315"/>
  <c r="H12" i="311"/>
  <c r="D12" s="1"/>
  <c r="M6" i="328"/>
  <c r="H18" i="311"/>
  <c r="D18" s="1"/>
  <c r="H20" l="1"/>
  <c r="D20" s="1"/>
  <c r="M6" i="324"/>
  <c r="D8" i="311"/>
  <c r="H24" l="1"/>
  <c r="D24"/>
  <c r="H11" i="59" l="1"/>
  <c r="F4" i="311"/>
  <c r="H13" i="59" l="1"/>
  <c r="D11"/>
  <c r="D13" s="1"/>
  <c r="D15" s="1"/>
  <c r="H15" l="1"/>
  <c r="H17" s="1"/>
  <c r="D17"/>
  <c r="D18" s="1"/>
  <c r="H18" l="1"/>
  <c r="H41"/>
  <c r="G24"/>
  <c r="H24" s="1"/>
  <c r="G22"/>
  <c r="D20"/>
  <c r="H20" l="1"/>
  <c r="H26" s="1"/>
  <c r="H27" s="1"/>
  <c r="D26"/>
  <c r="D27" s="1"/>
  <c r="G26"/>
  <c r="G27" s="1"/>
  <c r="H22"/>
  <c r="H31" l="1"/>
  <c r="G31" s="1"/>
  <c r="H29"/>
  <c r="D34"/>
  <c r="H33" l="1"/>
  <c r="H34" s="1"/>
  <c r="G29"/>
  <c r="G33" s="1"/>
  <c r="D38"/>
  <c r="D36"/>
  <c r="H38" l="1"/>
  <c r="H36"/>
  <c r="G34"/>
  <c r="J116" i="336"/>
  <c r="K116" s="1"/>
  <c r="L116" s="1"/>
  <c r="D39" i="59"/>
  <c r="D40" s="1"/>
  <c r="H40" l="1"/>
  <c r="H39"/>
  <c r="G38"/>
  <c r="G36"/>
  <c r="G5" l="1"/>
  <c r="J41"/>
  <c r="G39"/>
  <c r="G40" s="1"/>
</calcChain>
</file>

<file path=xl/sharedStrings.xml><?xml version="1.0" encoding="utf-8"?>
<sst xmlns="http://schemas.openxmlformats.org/spreadsheetml/2006/main" count="1587" uniqueCount="277">
  <si>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</si>
  <si>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</si>
  <si>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</si>
  <si>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</si>
  <si>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</si>
  <si>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</si>
  <si>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</si>
  <si>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</si>
  <si>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</si>
  <si>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</si>
  <si>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</si>
  <si>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</si>
  <si>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</si>
  <si>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</si>
  <si>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</si>
  <si>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</si>
  <si>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</si>
  <si>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</si>
  <si>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</si>
  <si>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</si>
  <si>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</si>
  <si>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</si>
  <si>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</si>
  <si>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</si>
  <si>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</si>
  <si>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</si>
  <si>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</si>
  <si>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</si>
  <si>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</si>
  <si>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</si>
  <si>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</si>
  <si>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</si>
  <si>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</si>
  <si>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</si>
  <si>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</si>
  <si>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</si>
  <si>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</si>
  <si>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</si>
  <si>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</si>
  <si>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</si>
  <si>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</si>
  <si>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</si>
  <si>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</si>
  <si>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</si>
  <si>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</si>
  <si>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</si>
  <si>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</si>
  <si>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</si>
  <si>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</si>
  <si>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</si>
  <si>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</si>
  <si>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</si>
  <si>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</si>
  <si>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</si>
  <si>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</si>
  <si>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</si>
  <si>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</si>
  <si>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</si>
  <si>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</si>
  <si>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</si>
  <si>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</si>
  <si>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</si>
  <si>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</si>
  <si>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</si>
  <si>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Աշխատանքների տեսակները 
և անվանումը</t>
  </si>
  <si>
    <t>Չ/Մ</t>
  </si>
  <si>
    <t>Քանակ</t>
  </si>
  <si>
    <t xml:space="preserve"> Միավ.
 գինը</t>
  </si>
  <si>
    <t>Գումարը</t>
  </si>
  <si>
    <t xml:space="preserve">Կազմեց    </t>
  </si>
  <si>
    <t>Լ.Պետրոսյան</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</si>
  <si>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</si>
  <si>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</si>
  <si>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</si>
  <si>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</si>
  <si>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</si>
  <si>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</si>
  <si>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</si>
  <si>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</si>
  <si>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</si>
  <si>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բիտում</t>
  </si>
  <si>
    <t>Ա/բ մանրահատիկ</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</si>
  <si>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</si>
  <si>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</si>
  <si>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</si>
  <si>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</si>
  <si>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</si>
  <si>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</si>
  <si>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</si>
  <si>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</si>
  <si>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</si>
  <si>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</si>
  <si>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</si>
  <si>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</si>
  <si>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27-36</t>
  </si>
  <si>
    <t>27-171</t>
  </si>
  <si>
    <t>27-245</t>
  </si>
  <si>
    <t>կմ</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</si>
  <si>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</si>
  <si>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</si>
  <si>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</si>
  <si>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</si>
  <si>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</si>
  <si>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</si>
  <si>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</si>
  <si>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</si>
  <si>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</si>
  <si>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</si>
  <si>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</si>
  <si>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</si>
  <si>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</si>
  <si>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Հողային պաստառի քանդում (10eIV կարգի բնահող) ձեռքի աշխատանքով</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</si>
  <si>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</si>
  <si>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</si>
  <si>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</si>
  <si>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</si>
  <si>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</si>
  <si>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</si>
  <si>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</si>
  <si>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</si>
  <si>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</si>
  <si>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</si>
  <si>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</si>
  <si>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</si>
  <si>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Տեղային նախահաշիվ  N1-6</t>
  </si>
  <si>
    <t>Տեղային նախահաշիվ  N1-7</t>
  </si>
  <si>
    <t>Նոր ճան. նշանների տեղադրում</t>
  </si>
  <si>
    <t>Գումարը %-ով</t>
  </si>
  <si>
    <t xml:space="preserve">Նույնի բարձում  էքսկ. 0,65մ3 շ.տ. բարձում ա/ի </t>
  </si>
  <si>
    <t>1-967</t>
  </si>
  <si>
    <t xml:space="preserve">Դիտահորերի ոչ պիտանի բետոնյա սալերի ապամոնտաժում, բարձում ա/ի </t>
  </si>
  <si>
    <t>Դիտահորի նոր սալերի (կափարիչով) տեղադրում 1,2x1,2 չափսերի</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</si>
  <si>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</si>
  <si>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</si>
  <si>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</si>
  <si>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</si>
  <si>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</si>
  <si>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(10eIV կարգի բնահող) էքսկ. 0,65մ3 շ.տ. ա/ի </t>
  </si>
  <si>
    <t xml:space="preserve">Նույնի բարձում (10e IV կարգի բնահող) էքսկ. 0,65մ3 շ.տ. ա/ի </t>
  </si>
  <si>
    <t>խողովակ</t>
  </si>
  <si>
    <t>խիճ</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</si>
  <si>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</si>
  <si>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</si>
  <si>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Ա/բ ծածկի քանդում և բարձում էքսկ. 0,65 մ3 շ.տ. ա/ի</t>
  </si>
  <si>
    <t>Հողային պաստառի քանդում (IV կարգի բնահող) ձեռքի աշխատանքով</t>
  </si>
  <si>
    <t xml:space="preserve">Բազալտե 15x30 եզրաքարերի  քանդում </t>
  </si>
  <si>
    <t xml:space="preserve">Նույնի բարձում ա/ի  էքս. 0.65մ3 շ.տ. </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</si>
  <si>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</si>
  <si>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</si>
  <si>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</si>
  <si>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 ----------------------- 2022թ.</t>
  </si>
  <si>
    <t>Կազմված է  2022թ.  գներով</t>
  </si>
  <si>
    <t>Գն 3</t>
  </si>
  <si>
    <t xml:space="preserve">III կարգի բնահողի մշակում բուլդոզերով տեղափոխում 20մ </t>
  </si>
  <si>
    <t xml:space="preserve">IV կարգի բնահող մշակում էքսկ. 0,65մ3 շ.տ. բարձում ա/ի </t>
  </si>
  <si>
    <t>Երթևեկելի մասի նշագծում հոծ գծով 0,1մ լայն</t>
  </si>
  <si>
    <t>27-248</t>
  </si>
  <si>
    <t>Երթևեկելի մասի նշագծում ընդհատ գծով 1:1</t>
  </si>
  <si>
    <t>2. Երթևեկելի մաս</t>
  </si>
  <si>
    <t>3. Իջատեղեր մուտքեր</t>
  </si>
  <si>
    <t>4. Մայթեր</t>
  </si>
  <si>
    <t xml:space="preserve"> Ծավալափերթ</t>
  </si>
  <si>
    <t>27-86</t>
  </si>
  <si>
    <t xml:space="preserve">եզրաքար </t>
  </si>
  <si>
    <t>բետոն</t>
  </si>
  <si>
    <t>Բազալտե 15x30 եզրաքարերի տեղադրում բետոնյա հիմքի վրա 1գծ.մ - 0.035մ3 (B-15)</t>
  </si>
  <si>
    <t>Դիտահորեր</t>
  </si>
  <si>
    <t>Գյումրի քաղաքի Ռասկատլյան փողոցի հիմնանորոգման աշխատանքների նախագիծ</t>
  </si>
  <si>
    <t>Նախապատրաստական աշխատանքներ</t>
  </si>
  <si>
    <t>Ա/բ ծածկի տեղափոխում  10,1 կմ</t>
  </si>
  <si>
    <t>1-1590</t>
  </si>
  <si>
    <t>Բետոնյա ծածկի քանդում և բարձում էքսկ. 0,65 մ3 շ.տ. ա/ի</t>
  </si>
  <si>
    <t>Գն. 3</t>
  </si>
  <si>
    <t>1-1606</t>
  </si>
  <si>
    <t>Բետոնյա ծածկի տեղափոխում լցակույտ 10,1կմ</t>
  </si>
  <si>
    <t>27-175
q=0,6</t>
  </si>
  <si>
    <t>48-100</t>
  </si>
  <si>
    <t>Կոճղերի և կոճղարմատների հանում</t>
  </si>
  <si>
    <t>Սալիկների քանդում  բարձում (վերադարձ սեփականադիրոջը)</t>
  </si>
  <si>
    <t>Գրունտի տեղափոխում լցակույտ 10,1կմ</t>
  </si>
  <si>
    <t xml:space="preserve">        Կազմված է 2022-02թ. գներով  </t>
  </si>
  <si>
    <r>
      <t>Գ. աշխ.</t>
    </r>
    <r>
      <rPr>
        <b/>
        <i/>
        <sz val="12"/>
        <color indexed="8"/>
        <rFont val="GHEA Grapalat"/>
        <family val="3"/>
      </rPr>
      <t>= 2048,42</t>
    </r>
  </si>
  <si>
    <r>
      <t>Գ. մեք.</t>
    </r>
    <r>
      <rPr>
        <b/>
        <i/>
        <sz val="12"/>
        <color indexed="8"/>
        <rFont val="GHEA Grapalat"/>
        <family val="3"/>
      </rPr>
      <t>=  3085,30</t>
    </r>
  </si>
  <si>
    <t>Կազմված է 2022-02թ. գներով</t>
  </si>
  <si>
    <t>Նյութերի միավորի արժեքը Գ=1.165</t>
  </si>
  <si>
    <t>27-38</t>
  </si>
  <si>
    <t>Խճավազային հիմք C-5 h=15սմ հաստությամբ</t>
  </si>
  <si>
    <t>Խիճ 20-40մմ</t>
  </si>
  <si>
    <t>Խիճ 5-10մմ</t>
  </si>
  <si>
    <t>ավազ 0-5մմ</t>
  </si>
  <si>
    <t>27-164-1
27-165-1
q=4</t>
  </si>
  <si>
    <t>Խոշորահատիկ ա/բ h=6սմ</t>
  </si>
  <si>
    <t>Ա/բ խոշոր</t>
  </si>
  <si>
    <t>27-164-2</t>
  </si>
  <si>
    <t>Մանրահատիկ ա/բ h=4սմ  (խիտ Б տիպի I մակնիշի)</t>
  </si>
  <si>
    <t xml:space="preserve">Հողային պաստառի քանդում  (10e IV կարգի բնահող) էքսկ. 0,65մ3 շ.տ. ա/ի </t>
  </si>
  <si>
    <t>Տեղափոխում լցակույտ 10,1 կմ</t>
  </si>
  <si>
    <t>Բազալտե 15x30 եզրաքարերի  քանդում վերադարձ սեփականատիրոջը</t>
  </si>
  <si>
    <t>Միաձույլ բետոնե եզրաշարի կառուցում 10x20 (B-20)-436մ</t>
  </si>
  <si>
    <t>Ավազակոպճային հիմքի իրականացում հմիջ=10սմ</t>
  </si>
  <si>
    <t>Տեղափոխում լցակույտ 10,1 կմ  միջին հեռ. (գոյություն ունեցող կափարիչների վերադարձ սեփականատիրոջը)</t>
  </si>
  <si>
    <t>Դիտահորի նոր սալերի (կափարիչով) տեղադրում 1,5x1,5 չափսերի</t>
  </si>
  <si>
    <t>Գոյություն ունեցող դիտահորերի բարձրացում և նորոգում B20 դասի բետոնով</t>
  </si>
  <si>
    <t>КУЦ
աղ 2-237</t>
  </si>
  <si>
    <t>Ձևավոր գծանշում</t>
  </si>
  <si>
    <t>էմալ</t>
  </si>
  <si>
    <t>լուսաանդ գնդիկ</t>
  </si>
  <si>
    <t>Տարածքի արտաքին լուսավորության ցանց</t>
  </si>
  <si>
    <t>33-621</t>
  </si>
  <si>
    <t>լրակ.</t>
  </si>
  <si>
    <t>8-363</t>
  </si>
  <si>
    <t>Բարձակ 48x3մմ, L=1,8մ</t>
  </si>
  <si>
    <t>8-591-2</t>
  </si>
  <si>
    <t>Մալուխների միացման սեղմակ</t>
  </si>
  <si>
    <t>սեղմակ</t>
  </si>
  <si>
    <t>Մալուխների ամրացման ամրակ</t>
  </si>
  <si>
    <t>ամրակ</t>
  </si>
  <si>
    <t>8-609-1</t>
  </si>
  <si>
    <t>Արտաքին լուսավորության լուսամփոփ,LED լամպով, 60Վտ, IP65</t>
  </si>
  <si>
    <t>Լուսատու</t>
  </si>
  <si>
    <t>Հեղյուս M16, պնդօղակ M16</t>
  </si>
  <si>
    <t>հեղյուս</t>
  </si>
  <si>
    <t>8-149-1</t>
  </si>
  <si>
    <t>մալուխ</t>
  </si>
  <si>
    <r>
      <t>Մալուխ ալյումինե ջիղերով մեկուսացման հատվածքը 3x2,5մմ</t>
    </r>
    <r>
      <rPr>
        <vertAlign val="superscript"/>
        <sz val="12"/>
        <rFont val="GHEA Grapalat"/>
        <family val="3"/>
      </rPr>
      <t>2</t>
    </r>
    <r>
      <rPr>
        <sz val="12"/>
        <rFont val="GHEA Grapalat"/>
        <family val="3"/>
      </rPr>
      <t xml:space="preserve"> АВВГ</t>
    </r>
  </si>
  <si>
    <t>8-417-9</t>
  </si>
  <si>
    <t xml:space="preserve">Ծալքավոր մեկուսիչ խողովակ Փ20մմ </t>
  </si>
  <si>
    <t>1-1594</t>
  </si>
  <si>
    <t>Հենասյան փոսի փորում մեխանիզմով, բարձելով ա/մ</t>
  </si>
  <si>
    <t>6-4</t>
  </si>
  <si>
    <t>Բետոնե հիմքերի պատրաստում հանասյան տակ B15 դասի բետոնով</t>
  </si>
  <si>
    <t>կողապատում</t>
  </si>
  <si>
    <t>փայտանյութ</t>
  </si>
  <si>
    <t>Ավազի հենասյան համար</t>
  </si>
  <si>
    <t>Ավազ</t>
  </si>
  <si>
    <t>8-472-2</t>
  </si>
  <si>
    <t>Պողպատե անկյունային   70x70x5մմ</t>
  </si>
  <si>
    <t>ակյունակ</t>
  </si>
  <si>
    <t>Մետաղյա գոտի 40x5մմ</t>
  </si>
  <si>
    <t>գոտի</t>
  </si>
  <si>
    <t>26-76</t>
  </si>
  <si>
    <t xml:space="preserve">Հենասյան ներկում հակակոռոզիոն էմալով,  2 շերտ </t>
  </si>
  <si>
    <t>հակակոռզ-էմալ</t>
  </si>
  <si>
    <t>Արտաքին լուսավորության հենասյուն 159x4մմ L=7,0մ</t>
  </si>
  <si>
    <t>խող. 159x4</t>
  </si>
  <si>
    <t>Հողի հեռացում և փռում տեղում</t>
  </si>
  <si>
    <t xml:space="preserve">   Օբյեկտային նախահաշիվ  N 1</t>
  </si>
  <si>
    <t>1. Նախապատրաստական աշխատանքներ</t>
  </si>
  <si>
    <t>5. Դիտահորեր</t>
  </si>
  <si>
    <t>6. Կահավորում</t>
  </si>
  <si>
    <t>ԱԱՀ-20%</t>
  </si>
  <si>
    <t>Ընդամենը ԱԱՀ-ով</t>
  </si>
  <si>
    <t>Գյումրի քաղաքի Ղարիբջանյան (Ղուկասյան  փողոցից Մադոյան փողոց) փողոցի հիմնանորոգման աշխատանքների նախագիծ</t>
  </si>
  <si>
    <t xml:space="preserve"> Ղարիբջանյան (Ղուկասյան  փողոցից Մադոյան փողոց) փողոցի հիմնանորոգում</t>
  </si>
  <si>
    <t>Ղարիբջանյան (Ղուկասյան  փողոցից Մադոյան փողոց) փողոցի հիմնանորոգում</t>
  </si>
  <si>
    <t>Տուֆ քարի քանդում 20x40 վերադարձ սեփականատիրոջը</t>
  </si>
  <si>
    <t>27-36
կիրառ․</t>
  </si>
  <si>
    <t>Տուֆ քարի քանդում 12x18 վերադարձ սեփականատիրոջը</t>
  </si>
  <si>
    <t xml:space="preserve">Բետոնյա 20x25 եզրաքարերի  քանդում </t>
  </si>
  <si>
    <r>
      <t>Մալուխ ալյումինե ջիղերով մեկուսացման հատվածքը 3x16,մմ</t>
    </r>
    <r>
      <rPr>
        <vertAlign val="superscript"/>
        <sz val="12"/>
        <rFont val="GHEA Grapalat"/>
        <family val="3"/>
      </rPr>
      <t>2</t>
    </r>
    <r>
      <rPr>
        <sz val="12"/>
        <rFont val="GHEA Grapalat"/>
        <family val="3"/>
      </rPr>
      <t xml:space="preserve"> СИП</t>
    </r>
  </si>
  <si>
    <t xml:space="preserve">Փոքր ծավալի ՇՄԱ </t>
  </si>
  <si>
    <t>7. Տարածքի արտաքին լուսավորության ցանց</t>
  </si>
  <si>
    <t>Բազալտե 10x20 եզրաքարերի տեղադրում բետոնյա հիմքի վրա 1գծ.մ - 0.03մ3 (B-15)</t>
  </si>
  <si>
    <t>Նախահաշիվ                                    N1-8</t>
  </si>
  <si>
    <t>d=159 պողպատե խողովակներ (կոմունիկացիաների անցումների պատյաններ)</t>
  </si>
  <si>
    <t>1-1546</t>
  </si>
  <si>
    <t>Հողային պաստառի քանդում (IV կարգի բնահող) էքս. 0.65մ3 շ.տ. կողքի կուտակումով</t>
  </si>
  <si>
    <t>Հողային պաստառի քանդում  ձեռքով կողքի կուտակումով</t>
  </si>
  <si>
    <t>ավազակոպիճ</t>
  </si>
  <si>
    <t>Ավազային բարձիկների տեղադրում</t>
  </si>
  <si>
    <t>Պողպատե d159x3 խողովակի տեղադրում, որպես պատյան</t>
  </si>
  <si>
    <t>22-68</t>
  </si>
  <si>
    <t>26-79</t>
  </si>
  <si>
    <t xml:space="preserve">բիտում </t>
  </si>
  <si>
    <t>Պողպատե d159 խողովակի  ջրամեկուսացում 2 շերտ տաք բիտումով -31մ</t>
  </si>
  <si>
    <t>Հետլիցքի իրականացում  կողքի կուտակված բնահողով բուլդոզերի օգնությամբ</t>
  </si>
  <si>
    <t>8.  d=159 պողպատե խողովակներ (կոմունիկացիաների անցումների պատյաններ)</t>
  </si>
</sst>
</file>

<file path=xl/styles.xml><?xml version="1.0" encoding="utf-8"?>
<styleSheet xmlns="http://schemas.openxmlformats.org/spreadsheetml/2006/main">
  <numFmts count="9">
    <numFmt numFmtId="179" formatCode="_(* #,##0.00_);_(* \(#,##0.00\);_(* &quot;-&quot;??_);_(@_)"/>
    <numFmt numFmtId="187" formatCode="_-* #,##0.00_р_._-;\-* #,##0.00_р_._-;_-* &quot;-&quot;??_р_._-;_-@_-"/>
    <numFmt numFmtId="196" formatCode="0.0000"/>
    <numFmt numFmtId="197" formatCode="0.00000"/>
    <numFmt numFmtId="198" formatCode="0.0"/>
    <numFmt numFmtId="199" formatCode="0.000"/>
    <numFmt numFmtId="201" formatCode="0.0%"/>
    <numFmt numFmtId="205" formatCode="_-* #,##0\ _€_-;\-* #,##0\ _€_-;_-* &quot;-&quot;\ _€_-;_-@_-"/>
    <numFmt numFmtId="209" formatCode="#,##0.0"/>
  </numFmts>
  <fonts count="25">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FF0000"/>
      <name val="GHEA Grapalat"/>
      <family val="3"/>
    </font>
    <font>
      <sz val="12"/>
      <color rgb="FFC00000"/>
      <name val="GHEA Grapalat"/>
      <family val="3"/>
    </font>
    <font>
      <b/>
      <i/>
      <sz val="12"/>
      <color theme="1"/>
      <name val="GHEA Grapalat"/>
      <family val="3"/>
    </font>
    <font>
      <sz val="12"/>
      <color theme="1"/>
      <name val="GHEA Grapalat"/>
      <family val="3"/>
    </font>
  </fonts>
  <fills count="5">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02">
    <xf numFmtId="0" fontId="0" fillId="0" borderId="0"/>
    <xf numFmtId="205" fontId="1" fillId="0" borderId="0" applyFont="0" applyFill="0" applyBorder="0" applyAlignment="0" applyProtection="0"/>
    <xf numFmtId="187" fontId="1" fillId="0" borderId="0" applyFont="0" applyFill="0" applyBorder="0" applyAlignment="0" applyProtection="0"/>
    <xf numFmtId="187" fontId="3"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6"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6" fillId="0" borderId="0"/>
    <xf numFmtId="0" fontId="1" fillId="0" borderId="0"/>
    <xf numFmtId="0" fontId="6" fillId="0" borderId="0"/>
    <xf numFmtId="0" fontId="11" fillId="0" borderId="0"/>
    <xf numFmtId="0" fontId="19" fillId="3" borderId="0" applyNumberFormat="0" applyBorder="0" applyAlignment="0" applyProtection="0"/>
    <xf numFmtId="179" fontId="6" fillId="0" borderId="0" applyFont="0" applyFill="0" applyBorder="0" applyAlignment="0" applyProtection="0"/>
  </cellStyleXfs>
  <cellXfs count="451">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209" fontId="7" fillId="0" borderId="0" xfId="40" applyNumberFormat="1" applyFont="1" applyBorder="1" applyAlignment="1">
      <alignment horizontal="center" vertical="center"/>
    </xf>
    <xf numFmtId="198"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98"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98"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209"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99" fontId="8"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98"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Font="1" applyFill="1" applyBorder="1"/>
    <xf numFmtId="0" fontId="8" fillId="0" borderId="1" xfId="0" applyFont="1" applyFill="1" applyBorder="1" applyAlignment="1">
      <alignment horizontal="left"/>
    </xf>
    <xf numFmtId="2" fontId="8" fillId="0" borderId="1" xfId="0" applyNumberFormat="1" applyFont="1" applyFill="1" applyBorder="1" applyAlignment="1">
      <alignment horizontal="center" vertical="center"/>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0" fontId="8" fillId="0" borderId="0" xfId="11" applyFont="1" applyFill="1" applyBorder="1" applyAlignment="1">
      <alignment horizontal="center" vertical="center"/>
    </xf>
    <xf numFmtId="198"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0" fontId="7" fillId="0" borderId="5" xfId="88" applyFont="1" applyFill="1" applyBorder="1" applyAlignment="1">
      <alignment horizontal="center" vertical="center"/>
    </xf>
    <xf numFmtId="0" fontId="7" fillId="0" borderId="6" xfId="88" applyFont="1" applyFill="1" applyBorder="1" applyAlignment="1">
      <alignment horizontal="center" vertical="center"/>
    </xf>
    <xf numFmtId="0" fontId="9" fillId="0" borderId="6" xfId="88" applyFont="1" applyFill="1" applyBorder="1" applyAlignment="1">
      <alignment vertical="center"/>
    </xf>
    <xf numFmtId="0" fontId="7" fillId="0" borderId="7" xfId="88" applyFont="1" applyFill="1" applyBorder="1" applyAlignment="1">
      <alignment horizontal="center" vertical="center"/>
    </xf>
    <xf numFmtId="0" fontId="7" fillId="0" borderId="0" xfId="88" applyFont="1" applyFill="1"/>
    <xf numFmtId="0" fontId="7" fillId="0" borderId="0" xfId="88" applyFont="1" applyFill="1" applyAlignment="1">
      <alignment horizontal="center" vertical="center"/>
    </xf>
    <xf numFmtId="199"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0" xfId="0" applyFont="1" applyFill="1"/>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209" fontId="10" fillId="0" borderId="3" xfId="11" applyNumberFormat="1" applyFont="1" applyFill="1" applyBorder="1" applyAlignment="1">
      <alignment horizontal="center" vertical="center"/>
    </xf>
    <xf numFmtId="198"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2" fontId="8" fillId="0" borderId="1" xfId="11" applyNumberFormat="1" applyFont="1" applyFill="1" applyBorder="1" applyAlignment="1">
      <alignment horizontal="center" vertical="center" wrapText="1"/>
    </xf>
    <xf numFmtId="0" fontId="7" fillId="0" borderId="0" xfId="11" applyFont="1" applyFill="1" applyBorder="1" applyAlignment="1">
      <alignment vertical="center" wrapText="1"/>
    </xf>
    <xf numFmtId="0" fontId="7" fillId="0" borderId="1" xfId="11" applyFont="1" applyFill="1" applyBorder="1" applyAlignment="1">
      <alignment horizontal="center" vertical="center" wrapText="1"/>
    </xf>
    <xf numFmtId="0" fontId="7" fillId="0" borderId="1" xfId="88" applyFont="1" applyFill="1" applyBorder="1" applyAlignment="1">
      <alignment vertical="center"/>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45" applyFont="1" applyFill="1" applyBorder="1" applyAlignment="1">
      <alignment horizontal="left" vertical="center" wrapText="1"/>
    </xf>
    <xf numFmtId="198" fontId="8" fillId="0" borderId="1" xfId="45" applyNumberFormat="1" applyFont="1" applyFill="1" applyBorder="1" applyAlignment="1">
      <alignment horizontal="center" vertical="center" wrapText="1"/>
    </xf>
    <xf numFmtId="0" fontId="8" fillId="0" borderId="3" xfId="0" applyFont="1" applyFill="1" applyBorder="1"/>
    <xf numFmtId="0" fontId="8" fillId="0" borderId="3" xfId="0" applyFont="1" applyFill="1" applyBorder="1" applyAlignment="1">
      <alignment horizontal="left"/>
    </xf>
    <xf numFmtId="0" fontId="8" fillId="0" borderId="3" xfId="0" applyFont="1" applyFill="1" applyBorder="1" applyAlignment="1">
      <alignment horizontal="center" vertical="center"/>
    </xf>
    <xf numFmtId="2" fontId="8" fillId="0" borderId="0" xfId="11" applyNumberFormat="1" applyFont="1" applyFill="1" applyAlignment="1">
      <alignment horizontal="center" vertical="center"/>
    </xf>
    <xf numFmtId="196" fontId="8" fillId="0" borderId="1" xfId="0" applyNumberFormat="1" applyFont="1" applyFill="1" applyBorder="1" applyAlignment="1">
      <alignment horizontal="center" vertical="center"/>
    </xf>
    <xf numFmtId="196" fontId="8" fillId="0" borderId="3" xfId="0" applyNumberFormat="1" applyFont="1" applyFill="1" applyBorder="1" applyAlignment="1">
      <alignment horizontal="center" vertical="center"/>
    </xf>
    <xf numFmtId="209" fontId="10" fillId="0" borderId="1" xfId="11" applyNumberFormat="1" applyFont="1" applyFill="1" applyBorder="1" applyAlignment="1">
      <alignment horizontal="center" vertical="center" wrapText="1"/>
    </xf>
    <xf numFmtId="209"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209" fontId="10" fillId="0" borderId="1" xfId="66" applyNumberFormat="1" applyFont="1" applyFill="1" applyBorder="1" applyAlignment="1">
      <alignment horizontal="center" vertical="center"/>
    </xf>
    <xf numFmtId="198"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196" fontId="8" fillId="0" borderId="1" xfId="0"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13" fillId="0" borderId="1" xfId="69" applyFont="1" applyFill="1" applyBorder="1" applyAlignment="1">
      <alignment horizontal="center" vertical="center"/>
    </xf>
    <xf numFmtId="0" fontId="20" fillId="0" borderId="0" xfId="66" applyFont="1" applyAlignment="1">
      <alignment horizontal="center" vertical="center" wrapText="1"/>
    </xf>
    <xf numFmtId="197" fontId="20" fillId="0" borderId="0" xfId="66" applyNumberFormat="1" applyFont="1" applyAlignment="1">
      <alignment horizontal="center" vertical="center" wrapText="1"/>
    </xf>
    <xf numFmtId="2" fontId="8" fillId="0" borderId="1" xfId="40" applyNumberFormat="1" applyFont="1" applyFill="1" applyBorder="1" applyAlignment="1">
      <alignment horizontal="center" vertical="center" wrapText="1"/>
    </xf>
    <xf numFmtId="0" fontId="15" fillId="0" borderId="1" xfId="11" applyFont="1" applyFill="1" applyBorder="1" applyAlignment="1">
      <alignment horizontal="center" vertical="center" wrapText="1"/>
    </xf>
    <xf numFmtId="0" fontId="8" fillId="4" borderId="1" xfId="11" applyFont="1" applyFill="1" applyBorder="1" applyAlignment="1">
      <alignment horizontal="center" vertical="center" wrapText="1"/>
    </xf>
    <xf numFmtId="198" fontId="8" fillId="4" borderId="1" xfId="11" applyNumberFormat="1" applyFont="1" applyFill="1" applyBorder="1" applyAlignment="1">
      <alignment horizontal="center" vertical="center" wrapText="1"/>
    </xf>
    <xf numFmtId="2" fontId="8" fillId="4" borderId="1" xfId="11" applyNumberFormat="1" applyFont="1" applyFill="1" applyBorder="1" applyAlignment="1">
      <alignment horizontal="center" vertical="center" wrapText="1"/>
    </xf>
    <xf numFmtId="0" fontId="8" fillId="4" borderId="0" xfId="11" applyFont="1" applyFill="1" applyAlignment="1">
      <alignment horizontal="center" vertical="center"/>
    </xf>
    <xf numFmtId="2" fontId="8" fillId="0" borderId="0" xfId="11" applyNumberFormat="1" applyFont="1" applyFill="1"/>
    <xf numFmtId="209" fontId="8" fillId="0" borderId="0" xfId="11" applyNumberFormat="1" applyFont="1" applyFill="1"/>
    <xf numFmtId="0" fontId="7" fillId="4" borderId="1" xfId="11" applyFont="1" applyFill="1" applyBorder="1" applyAlignment="1">
      <alignment horizontal="left" vertical="center" wrapText="1"/>
    </xf>
    <xf numFmtId="198" fontId="8" fillId="0" borderId="1" xfId="0" applyNumberFormat="1" applyFont="1" applyFill="1" applyBorder="1" applyAlignment="1">
      <alignment horizontal="center" vertical="center" wrapText="1"/>
    </xf>
    <xf numFmtId="209" fontId="7" fillId="0" borderId="0" xfId="66" applyNumberFormat="1" applyFont="1" applyFill="1" applyBorder="1" applyAlignment="1">
      <alignment horizontal="center" vertical="center"/>
    </xf>
    <xf numFmtId="196" fontId="10" fillId="0" borderId="0" xfId="40" applyNumberFormat="1" applyFont="1" applyAlignment="1">
      <alignment horizontal="center"/>
    </xf>
    <xf numFmtId="196" fontId="8" fillId="0" borderId="1" xfId="45" applyNumberFormat="1" applyFont="1" applyFill="1" applyBorder="1" applyAlignment="1">
      <alignment horizontal="center" vertical="center" wrapText="1"/>
    </xf>
    <xf numFmtId="196" fontId="8" fillId="0" borderId="1" xfId="41" applyNumberFormat="1" applyFont="1" applyFill="1" applyBorder="1" applyAlignment="1">
      <alignment horizontal="center" vertical="center" wrapText="1"/>
    </xf>
    <xf numFmtId="2" fontId="21" fillId="0" borderId="0" xfId="45" applyNumberFormat="1" applyFont="1" applyFill="1" applyBorder="1" applyAlignment="1">
      <alignment horizontal="center" vertical="center" wrapText="1"/>
    </xf>
    <xf numFmtId="2" fontId="8" fillId="0" borderId="0" xfId="45" applyNumberFormat="1" applyFont="1" applyFill="1" applyBorder="1" applyAlignment="1">
      <alignment horizontal="center" vertical="center" wrapText="1"/>
    </xf>
    <xf numFmtId="2" fontId="8" fillId="0" borderId="0" xfId="11" applyNumberFormat="1" applyFont="1" applyFill="1" applyBorder="1" applyAlignment="1">
      <alignment horizontal="center" vertical="center"/>
    </xf>
    <xf numFmtId="0" fontId="22" fillId="0" borderId="1" xfId="11" applyFont="1" applyFill="1" applyBorder="1" applyAlignment="1">
      <alignment horizontal="center" vertical="center"/>
    </xf>
    <xf numFmtId="209" fontId="8" fillId="4" borderId="1" xfId="11" applyNumberFormat="1" applyFont="1" applyFill="1" applyBorder="1" applyAlignment="1">
      <alignment horizontal="center" vertical="center" wrapText="1"/>
    </xf>
    <xf numFmtId="209" fontId="8" fillId="0" borderId="1" xfId="11"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69" applyFont="1" applyFill="1" applyBorder="1" applyAlignment="1">
      <alignment vertical="center" wrapText="1"/>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0" fontId="8" fillId="0" borderId="9" xfId="45" applyFont="1" applyFill="1" applyBorder="1" applyAlignment="1">
      <alignment horizontal="center" vertical="center" wrapText="1"/>
    </xf>
    <xf numFmtId="0" fontId="8" fillId="0" borderId="3" xfId="76"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198" fontId="8" fillId="0" borderId="3" xfId="76"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198" fontId="8" fillId="0" borderId="3" xfId="11" applyNumberFormat="1" applyFont="1" applyFill="1" applyBorder="1" applyAlignment="1">
      <alignment horizontal="center" vertical="center" wrapText="1"/>
    </xf>
    <xf numFmtId="199" fontId="8" fillId="0" borderId="3" xfId="11" applyNumberFormat="1" applyFont="1" applyFill="1" applyBorder="1" applyAlignment="1">
      <alignment horizontal="center" vertical="center" wrapText="1"/>
    </xf>
    <xf numFmtId="199" fontId="8" fillId="0" borderId="3" xfId="0" applyNumberFormat="1" applyFont="1" applyFill="1" applyBorder="1" applyAlignment="1">
      <alignment horizontal="center" vertical="center" wrapText="1"/>
    </xf>
    <xf numFmtId="1" fontId="8" fillId="0" borderId="3" xfId="76" applyNumberFormat="1" applyFont="1" applyFill="1" applyBorder="1" applyAlignment="1">
      <alignment horizontal="center" vertical="center" wrapText="1"/>
    </xf>
    <xf numFmtId="196" fontId="8" fillId="0" borderId="3" xfId="11" applyNumberFormat="1" applyFont="1" applyFill="1" applyBorder="1" applyAlignment="1">
      <alignment horizontal="center" vertical="center" wrapText="1"/>
    </xf>
    <xf numFmtId="1" fontId="22" fillId="0" borderId="3" xfId="76" applyNumberFormat="1" applyFont="1" applyFill="1" applyBorder="1" applyAlignment="1">
      <alignment horizontal="center" vertical="center" wrapText="1"/>
    </xf>
    <xf numFmtId="0" fontId="8" fillId="0" borderId="3" xfId="88" applyFont="1" applyFill="1" applyBorder="1" applyAlignment="1">
      <alignment horizontal="center" vertical="center" wrapText="1"/>
    </xf>
    <xf numFmtId="1" fontId="8" fillId="0" borderId="3" xfId="88" applyNumberFormat="1" applyFont="1" applyFill="1" applyBorder="1" applyAlignment="1">
      <alignment horizontal="center" vertical="center" wrapText="1"/>
    </xf>
    <xf numFmtId="0" fontId="8" fillId="0" borderId="0" xfId="11" applyFont="1" applyFill="1" applyAlignment="1">
      <alignment horizontal="center" vertical="center" wrapText="1"/>
    </xf>
    <xf numFmtId="2" fontId="8" fillId="0" borderId="1" xfId="13" applyNumberFormat="1" applyFont="1" applyFill="1" applyBorder="1" applyAlignment="1">
      <alignment horizontal="center" vertical="center" wrapText="1"/>
    </xf>
    <xf numFmtId="199" fontId="8" fillId="0" borderId="1" xfId="41" applyNumberFormat="1" applyFont="1" applyFill="1" applyBorder="1" applyAlignment="1">
      <alignment horizontal="center" vertical="center" wrapText="1"/>
    </xf>
    <xf numFmtId="196" fontId="8" fillId="0" borderId="1" xfId="69" applyNumberFormat="1" applyFont="1" applyFill="1" applyBorder="1" applyAlignment="1">
      <alignment horizontal="center" vertical="center" wrapText="1"/>
    </xf>
    <xf numFmtId="198" fontId="8" fillId="0" borderId="1" xfId="4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 fontId="8" fillId="0" borderId="1" xfId="45" applyNumberFormat="1" applyFont="1" applyFill="1" applyBorder="1" applyAlignment="1">
      <alignment horizontal="center" vertical="center" wrapText="1"/>
    </xf>
    <xf numFmtId="0" fontId="8" fillId="0" borderId="1" xfId="41" applyFont="1" applyFill="1" applyBorder="1" applyAlignment="1">
      <alignment horizontal="center" vertical="center" wrapText="1"/>
    </xf>
    <xf numFmtId="1" fontId="8" fillId="0" borderId="3" xfId="41" applyNumberFormat="1" applyFont="1" applyFill="1" applyBorder="1" applyAlignment="1">
      <alignment horizontal="center" vertical="center" wrapText="1"/>
    </xf>
    <xf numFmtId="0" fontId="8" fillId="0" borderId="0" xfId="41" applyFont="1" applyFill="1" applyBorder="1" applyAlignment="1">
      <alignment horizontal="center" vertical="center" wrapText="1"/>
    </xf>
    <xf numFmtId="0" fontId="8" fillId="0" borderId="0" xfId="41" applyFont="1" applyFill="1" applyAlignment="1">
      <alignment horizontal="center" vertical="center" wrapText="1"/>
    </xf>
    <xf numFmtId="2" fontId="8" fillId="0" borderId="8" xfId="41" applyNumberFormat="1" applyFont="1" applyFill="1" applyBorder="1" applyAlignment="1">
      <alignment horizontal="center" vertical="center" wrapText="1"/>
    </xf>
    <xf numFmtId="0" fontId="8" fillId="0" borderId="8" xfId="41" applyFont="1" applyFill="1" applyBorder="1" applyAlignment="1">
      <alignment horizontal="center" vertical="center" wrapText="1"/>
    </xf>
    <xf numFmtId="0" fontId="8" fillId="0" borderId="8" xfId="41" applyFont="1" applyFill="1" applyBorder="1" applyAlignment="1">
      <alignment horizontal="left" vertical="center" wrapText="1"/>
    </xf>
    <xf numFmtId="198" fontId="8" fillId="0" borderId="8" xfId="41"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0" fontId="8" fillId="0" borderId="0" xfId="13" applyFont="1" applyFill="1" applyBorder="1" applyAlignment="1">
      <alignment horizontal="center" vertical="center" wrapText="1"/>
    </xf>
    <xf numFmtId="0" fontId="8" fillId="0" borderId="0" xfId="13" applyFont="1" applyFill="1" applyAlignment="1">
      <alignment horizontal="center" vertical="center" wrapText="1"/>
    </xf>
    <xf numFmtId="0" fontId="8" fillId="0" borderId="1" xfId="13" applyFont="1" applyFill="1" applyBorder="1" applyAlignment="1">
      <alignment horizontal="left" vertical="center" wrapText="1"/>
    </xf>
    <xf numFmtId="0" fontId="8" fillId="0" borderId="8" xfId="13" applyFont="1" applyFill="1" applyBorder="1" applyAlignment="1">
      <alignment horizontal="center" vertical="center" wrapText="1"/>
    </xf>
    <xf numFmtId="198" fontId="8" fillId="0" borderId="1" xfId="13" applyNumberFormat="1" applyFont="1" applyFill="1" applyBorder="1" applyAlignment="1">
      <alignment horizontal="center" vertical="center" wrapText="1"/>
    </xf>
    <xf numFmtId="0" fontId="8" fillId="0" borderId="8" xfId="45" applyFont="1" applyFill="1" applyBorder="1" applyAlignment="1">
      <alignment horizontal="center" vertical="center" wrapText="1"/>
    </xf>
    <xf numFmtId="0" fontId="8" fillId="0" borderId="8" xfId="45" applyFont="1" applyFill="1" applyBorder="1" applyAlignment="1">
      <alignment horizontal="left" vertical="center" wrapText="1"/>
    </xf>
    <xf numFmtId="198" fontId="8" fillId="0" borderId="8" xfId="45" applyNumberFormat="1" applyFont="1" applyFill="1" applyBorder="1" applyAlignment="1">
      <alignment horizontal="center" vertical="center" wrapText="1"/>
    </xf>
    <xf numFmtId="199" fontId="8" fillId="0" borderId="8" xfId="45"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0" fontId="8" fillId="0" borderId="0" xfId="40" applyFont="1" applyFill="1"/>
    <xf numFmtId="0" fontId="8" fillId="0" borderId="1" xfId="40" applyFont="1" applyFill="1" applyBorder="1"/>
    <xf numFmtId="0" fontId="8" fillId="0" borderId="1" xfId="40" applyFont="1" applyFill="1" applyBorder="1" applyAlignment="1">
      <alignment horizontal="left"/>
    </xf>
    <xf numFmtId="2" fontId="8" fillId="0" borderId="1" xfId="40" applyNumberFormat="1" applyFont="1" applyFill="1" applyBorder="1" applyAlignment="1">
      <alignment horizontal="center" vertical="center"/>
    </xf>
    <xf numFmtId="0" fontId="8" fillId="0" borderId="1" xfId="40" applyFont="1" applyFill="1" applyBorder="1" applyAlignment="1">
      <alignment horizontal="center" vertical="center"/>
    </xf>
    <xf numFmtId="0" fontId="8" fillId="0" borderId="1" xfId="70" applyFont="1" applyFill="1" applyBorder="1" applyAlignment="1">
      <alignment horizontal="left" vertical="center" wrapText="1"/>
    </xf>
    <xf numFmtId="2" fontId="8" fillId="0" borderId="1" xfId="70"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0" fontId="8" fillId="0" borderId="0" xfId="70" applyFont="1" applyFill="1" applyAlignment="1">
      <alignment horizontal="center" vertical="center" wrapText="1"/>
    </xf>
    <xf numFmtId="1" fontId="8" fillId="0" borderId="1" xfId="70" applyNumberFormat="1" applyFont="1" applyFill="1" applyBorder="1" applyAlignment="1">
      <alignment horizontal="center" vertical="center" wrapText="1"/>
    </xf>
    <xf numFmtId="199" fontId="8" fillId="0" borderId="1" xfId="70" applyNumberFormat="1" applyFont="1" applyFill="1" applyBorder="1" applyAlignment="1">
      <alignment horizontal="center" vertical="center" wrapText="1"/>
    </xf>
    <xf numFmtId="198" fontId="8" fillId="0" borderId="1" xfId="70"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2" fontId="8" fillId="0" borderId="1" xfId="12" applyNumberFormat="1" applyFont="1" applyFill="1" applyBorder="1" applyAlignment="1">
      <alignment horizontal="center" vertical="center" wrapText="1"/>
    </xf>
    <xf numFmtId="1" fontId="8" fillId="0" borderId="1" xfId="12" applyNumberFormat="1" applyFont="1" applyFill="1" applyBorder="1" applyAlignment="1">
      <alignment horizontal="center" vertical="center" wrapText="1"/>
    </xf>
    <xf numFmtId="0" fontId="8" fillId="0" borderId="0" xfId="12" applyFont="1" applyFill="1" applyAlignment="1">
      <alignment horizontal="center" vertical="center" wrapText="1"/>
    </xf>
    <xf numFmtId="2" fontId="8" fillId="0" borderId="8" xfId="12" applyNumberFormat="1" applyFont="1" applyFill="1" applyBorder="1" applyAlignment="1">
      <alignment horizontal="center" vertical="center" wrapText="1"/>
    </xf>
    <xf numFmtId="0" fontId="8" fillId="0" borderId="8" xfId="12" applyFont="1" applyFill="1" applyBorder="1" applyAlignment="1">
      <alignment horizontal="center" vertical="center" wrapText="1"/>
    </xf>
    <xf numFmtId="16" fontId="8" fillId="0" borderId="3" xfId="12" applyNumberFormat="1" applyFont="1" applyFill="1" applyBorder="1" applyAlignment="1">
      <alignment horizontal="center" vertical="center" wrapText="1"/>
    </xf>
    <xf numFmtId="0" fontId="8" fillId="0" borderId="8" xfId="12" applyFont="1" applyFill="1" applyBorder="1" applyAlignment="1">
      <alignment horizontal="left" vertical="center" wrapText="1"/>
    </xf>
    <xf numFmtId="0" fontId="8" fillId="0" borderId="1" xfId="12" applyFont="1" applyFill="1" applyBorder="1" applyAlignment="1">
      <alignment horizontal="center" wrapText="1"/>
    </xf>
    <xf numFmtId="198" fontId="8" fillId="0" borderId="8" xfId="12" applyNumberFormat="1" applyFont="1" applyFill="1" applyBorder="1" applyAlignment="1">
      <alignment horizontal="center" vertical="center" wrapText="1"/>
    </xf>
    <xf numFmtId="199" fontId="8" fillId="0" borderId="8" xfId="12" applyNumberFormat="1" applyFont="1" applyFill="1" applyBorder="1" applyAlignment="1">
      <alignment horizontal="center" vertical="center" wrapText="1"/>
    </xf>
    <xf numFmtId="198" fontId="8" fillId="0" borderId="3" xfId="41" applyNumberFormat="1" applyFont="1" applyFill="1" applyBorder="1" applyAlignment="1">
      <alignment horizontal="center" vertical="center" wrapText="1"/>
    </xf>
    <xf numFmtId="0" fontId="8" fillId="0" borderId="9" xfId="45" applyFont="1" applyFill="1" applyBorder="1" applyAlignment="1">
      <alignment horizontal="left" vertical="center" wrapText="1"/>
    </xf>
    <xf numFmtId="198" fontId="8" fillId="0" borderId="9" xfId="45" applyNumberFormat="1" applyFont="1" applyFill="1" applyBorder="1" applyAlignment="1">
      <alignment horizontal="center" vertical="center" wrapText="1"/>
    </xf>
    <xf numFmtId="199" fontId="8" fillId="0" borderId="9" xfId="45" applyNumberFormat="1" applyFont="1" applyFill="1" applyBorder="1" applyAlignment="1">
      <alignment horizontal="center" vertical="center" wrapText="1"/>
    </xf>
    <xf numFmtId="0" fontId="8" fillId="0" borderId="1" xfId="70" applyFont="1" applyFill="1" applyBorder="1" applyAlignment="1">
      <alignment vertical="center" wrapText="1"/>
    </xf>
    <xf numFmtId="2" fontId="8" fillId="4" borderId="0" xfId="11" applyNumberFormat="1" applyFont="1" applyFill="1" applyAlignment="1">
      <alignment horizontal="center" vertical="center"/>
    </xf>
    <xf numFmtId="0" fontId="10" fillId="0" borderId="1" xfId="88" applyFont="1" applyFill="1" applyBorder="1" applyAlignment="1">
      <alignment vertical="center"/>
    </xf>
    <xf numFmtId="0" fontId="9" fillId="0" borderId="1" xfId="88" applyFont="1" applyFill="1" applyBorder="1" applyAlignment="1">
      <alignment horizontal="center" vertical="center"/>
    </xf>
    <xf numFmtId="0" fontId="8" fillId="0" borderId="3" xfId="76" applyFont="1" applyFill="1" applyBorder="1" applyAlignment="1">
      <alignment vertical="center" wrapText="1"/>
    </xf>
    <xf numFmtId="0" fontId="8" fillId="0" borderId="3" xfId="0" applyFont="1" applyFill="1" applyBorder="1" applyAlignment="1">
      <alignment vertical="center" wrapText="1"/>
    </xf>
    <xf numFmtId="0" fontId="8" fillId="0" borderId="3" xfId="88" applyFont="1" applyFill="1" applyBorder="1" applyAlignment="1">
      <alignment vertical="center" wrapText="1"/>
    </xf>
    <xf numFmtId="0" fontId="8" fillId="0" borderId="3" xfId="41" applyFont="1" applyFill="1" applyBorder="1" applyAlignment="1">
      <alignment vertical="center" wrapText="1"/>
    </xf>
    <xf numFmtId="0" fontId="8" fillId="0" borderId="3" xfId="12" applyFont="1" applyFill="1" applyBorder="1" applyAlignment="1">
      <alignment vertical="center" wrapText="1"/>
    </xf>
    <xf numFmtId="198" fontId="8" fillId="0" borderId="1" xfId="11" applyNumberFormat="1" applyFont="1" applyFill="1" applyBorder="1" applyAlignment="1">
      <alignment horizontal="center" vertical="center" wrapText="1"/>
    </xf>
    <xf numFmtId="198" fontId="8" fillId="0" borderId="1" xfId="0" applyNumberFormat="1" applyFont="1" applyFill="1" applyBorder="1" applyAlignment="1">
      <alignment horizontal="center" vertical="center"/>
    </xf>
    <xf numFmtId="199" fontId="8" fillId="0" borderId="1" xfId="0" applyNumberFormat="1" applyFont="1" applyFill="1" applyBorder="1" applyAlignment="1">
      <alignment horizontal="center" vertical="center"/>
    </xf>
    <xf numFmtId="0" fontId="10" fillId="0" borderId="1" xfId="88" applyFont="1" applyFill="1" applyBorder="1" applyAlignment="1">
      <alignment vertical="center" wrapText="1"/>
    </xf>
    <xf numFmtId="0" fontId="8" fillId="0" borderId="3" xfId="69" applyFont="1" applyFill="1" applyBorder="1" applyAlignment="1">
      <alignment vertical="center" wrapText="1"/>
    </xf>
    <xf numFmtId="209" fontId="8" fillId="0" borderId="3" xfId="86" applyNumberFormat="1" applyFont="1" applyBorder="1" applyAlignment="1">
      <alignment horizontal="center" vertical="center" wrapText="1"/>
    </xf>
    <xf numFmtId="209" fontId="8" fillId="0" borderId="9" xfId="86" applyNumberFormat="1" applyFont="1" applyBorder="1" applyAlignment="1">
      <alignment horizontal="center" vertical="center" wrapText="1"/>
    </xf>
    <xf numFmtId="0" fontId="8" fillId="0" borderId="3" xfId="86" applyFont="1" applyBorder="1" applyAlignment="1">
      <alignment horizontal="center" vertical="center" wrapText="1"/>
    </xf>
    <xf numFmtId="0" fontId="8" fillId="0" borderId="9" xfId="86" applyFont="1" applyBorder="1" applyAlignment="1">
      <alignment horizontal="center" vertical="center" wrapText="1"/>
    </xf>
    <xf numFmtId="10" fontId="8" fillId="0" borderId="3" xfId="86" applyNumberFormat="1" applyFont="1" applyBorder="1" applyAlignment="1">
      <alignment horizontal="center" vertical="center" wrapText="1"/>
    </xf>
    <xf numFmtId="10" fontId="8" fillId="0" borderId="9"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9" xfId="86" applyFont="1" applyBorder="1" applyAlignment="1">
      <alignment horizontal="left" vertical="center" wrapText="1"/>
    </xf>
    <xf numFmtId="0" fontId="8" fillId="0" borderId="3" xfId="40" applyFont="1" applyBorder="1" applyAlignment="1">
      <alignment horizontal="center" vertical="center" wrapText="1"/>
    </xf>
    <xf numFmtId="0" fontId="8" fillId="0" borderId="9" xfId="40" applyFont="1" applyBorder="1" applyAlignment="1">
      <alignment horizontal="center" vertical="center" wrapText="1"/>
    </xf>
    <xf numFmtId="10" fontId="8" fillId="0" borderId="3" xfId="40" applyNumberFormat="1" applyFont="1" applyFill="1" applyBorder="1" applyAlignment="1">
      <alignment horizontal="center" vertical="center" wrapText="1"/>
    </xf>
    <xf numFmtId="10" fontId="8" fillId="0" borderId="9" xfId="40" applyNumberFormat="1" applyFont="1" applyFill="1" applyBorder="1" applyAlignment="1">
      <alignment horizontal="center" vertical="center" wrapText="1"/>
    </xf>
    <xf numFmtId="0" fontId="8" fillId="0" borderId="3" xfId="40" applyFont="1" applyBorder="1" applyAlignment="1">
      <alignment horizontal="left" vertical="center" wrapText="1"/>
    </xf>
    <xf numFmtId="0" fontId="8" fillId="0" borderId="9" xfId="40" applyFont="1" applyBorder="1" applyAlignment="1">
      <alignment horizontal="left" vertical="center" wrapText="1"/>
    </xf>
    <xf numFmtId="209" fontId="8" fillId="0" borderId="3" xfId="40" applyNumberFormat="1" applyFont="1" applyBorder="1" applyAlignment="1">
      <alignment horizontal="center" vertical="center" wrapText="1"/>
    </xf>
    <xf numFmtId="209" fontId="8" fillId="0" borderId="9" xfId="40" applyNumberFormat="1" applyFont="1" applyBorder="1" applyAlignment="1">
      <alignment horizontal="center"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3" xfId="40" applyFont="1" applyBorder="1" applyAlignment="1">
      <alignment horizontal="center" vertical="center" wrapText="1"/>
    </xf>
    <xf numFmtId="0" fontId="7" fillId="0" borderId="9" xfId="40" applyFont="1" applyBorder="1" applyAlignment="1">
      <alignment horizontal="center" vertical="center" wrapText="1"/>
    </xf>
    <xf numFmtId="0" fontId="7" fillId="0" borderId="5" xfId="40" applyFont="1" applyBorder="1" applyAlignment="1">
      <alignment horizontal="center" vertical="center" wrapText="1"/>
    </xf>
    <xf numFmtId="0" fontId="7" fillId="0" borderId="6" xfId="40" applyFont="1" applyBorder="1" applyAlignment="1">
      <alignment horizontal="center" vertical="center" wrapText="1"/>
    </xf>
    <xf numFmtId="0" fontId="7" fillId="0" borderId="7" xfId="40" applyFont="1" applyBorder="1" applyAlignment="1">
      <alignment horizontal="center" vertical="center" wrapText="1"/>
    </xf>
    <xf numFmtId="0" fontId="8" fillId="0" borderId="0" xfId="40" applyFont="1" applyAlignment="1">
      <alignment horizontal="center" vertical="center" wrapText="1"/>
    </xf>
    <xf numFmtId="201" fontId="8" fillId="0" borderId="3" xfId="40" applyNumberFormat="1" applyFont="1" applyFill="1" applyBorder="1" applyAlignment="1">
      <alignment horizontal="center" vertical="center" wrapText="1"/>
    </xf>
    <xf numFmtId="201" fontId="8" fillId="0" borderId="9" xfId="40" applyNumberFormat="1" applyFont="1" applyFill="1" applyBorder="1" applyAlignment="1">
      <alignment horizontal="center" vertical="center" wrapText="1"/>
    </xf>
    <xf numFmtId="0" fontId="10" fillId="0" borderId="5" xfId="40" applyFont="1" applyBorder="1" applyAlignment="1">
      <alignment horizontal="center" vertical="center" wrapText="1"/>
    </xf>
    <xf numFmtId="0" fontId="10" fillId="0" borderId="6" xfId="40" applyFont="1" applyBorder="1" applyAlignment="1">
      <alignment horizontal="center" vertical="center" wrapText="1"/>
    </xf>
    <xf numFmtId="0" fontId="10" fillId="0" borderId="7" xfId="40" applyFont="1" applyBorder="1" applyAlignment="1">
      <alignment horizontal="center" vertical="center" wrapText="1"/>
    </xf>
    <xf numFmtId="9" fontId="8" fillId="0" borderId="3" xfId="40" applyNumberFormat="1" applyFont="1" applyBorder="1" applyAlignment="1">
      <alignment horizontal="center" vertical="center" wrapText="1"/>
    </xf>
    <xf numFmtId="9" fontId="8" fillId="0" borderId="9" xfId="40" applyNumberFormat="1" applyFont="1" applyBorder="1" applyAlignment="1">
      <alignment horizontal="center" vertical="center" wrapText="1"/>
    </xf>
    <xf numFmtId="198" fontId="10" fillId="0" borderId="0" xfId="40" applyNumberFormat="1" applyFont="1" applyBorder="1" applyAlignment="1">
      <alignment horizontal="left" vertical="center"/>
    </xf>
    <xf numFmtId="198" fontId="10" fillId="0" borderId="0" xfId="40" applyNumberFormat="1" applyFont="1" applyBorder="1" applyAlignment="1">
      <alignment horizontal="center" vertical="center"/>
    </xf>
    <xf numFmtId="0" fontId="10" fillId="0" borderId="1" xfId="40" applyFont="1" applyBorder="1" applyAlignment="1">
      <alignment horizontal="center" vertical="center" wrapText="1"/>
    </xf>
    <xf numFmtId="209" fontId="8" fillId="0" borderId="3" xfId="66" applyNumberFormat="1" applyFont="1" applyFill="1" applyBorder="1" applyAlignment="1">
      <alignment horizontal="center" vertical="center" wrapText="1"/>
    </xf>
    <xf numFmtId="209" fontId="8" fillId="0" borderId="9" xfId="66" applyNumberFormat="1"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9"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9"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9" xfId="66" applyFont="1" applyFill="1" applyBorder="1" applyAlignment="1">
      <alignment horizontal="left" vertical="center" wrapText="1"/>
    </xf>
    <xf numFmtId="0" fontId="7" fillId="0" borderId="0" xfId="66" applyFont="1" applyBorder="1" applyAlignment="1">
      <alignment horizontal="center" vertical="center"/>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8" fillId="0" borderId="3" xfId="76" applyFont="1" applyFill="1" applyBorder="1" applyAlignment="1">
      <alignment horizontal="center" vertical="center" wrapText="1"/>
    </xf>
    <xf numFmtId="0" fontId="8" fillId="0" borderId="9" xfId="76" applyFont="1" applyFill="1" applyBorder="1" applyAlignment="1">
      <alignment horizontal="center" vertical="center" wrapText="1"/>
    </xf>
    <xf numFmtId="0" fontId="8" fillId="0" borderId="1" xfId="45" applyFont="1" applyFill="1" applyBorder="1" applyAlignment="1">
      <alignment horizontal="center" vertical="center" wrapText="1"/>
    </xf>
    <xf numFmtId="2" fontId="8" fillId="0" borderId="3"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09" fontId="8" fillId="0" borderId="3" xfId="45" applyNumberFormat="1" applyFont="1" applyFill="1" applyBorder="1" applyAlignment="1">
      <alignment horizontal="center" vertical="center" wrapText="1"/>
    </xf>
    <xf numFmtId="209" fontId="8" fillId="0" borderId="8" xfId="45" applyNumberFormat="1" applyFont="1" applyFill="1" applyBorder="1" applyAlignment="1">
      <alignment horizontal="center" vertical="center" wrapText="1"/>
    </xf>
    <xf numFmtId="0" fontId="8" fillId="0" borderId="3" xfId="76" applyFont="1" applyFill="1" applyBorder="1" applyAlignment="1">
      <alignment horizontal="left" vertical="center" wrapText="1"/>
    </xf>
    <xf numFmtId="0" fontId="8" fillId="0" borderId="9" xfId="76" applyFont="1" applyFill="1" applyBorder="1" applyAlignment="1">
      <alignment horizontal="left" vertical="center" wrapText="1"/>
    </xf>
    <xf numFmtId="198" fontId="8" fillId="0" borderId="3" xfId="76" applyNumberFormat="1" applyFont="1" applyFill="1" applyBorder="1" applyAlignment="1">
      <alignment horizontal="center" vertical="center" wrapText="1"/>
    </xf>
    <xf numFmtId="198" fontId="8" fillId="0" borderId="9" xfId="76" applyNumberFormat="1" applyFont="1" applyFill="1" applyBorder="1" applyAlignment="1">
      <alignment horizontal="center" vertical="center" wrapText="1"/>
    </xf>
    <xf numFmtId="209" fontId="8" fillId="0" borderId="9" xfId="45" applyNumberFormat="1" applyFont="1" applyFill="1" applyBorder="1" applyAlignment="1">
      <alignment horizontal="center" vertical="center" wrapText="1"/>
    </xf>
    <xf numFmtId="0" fontId="13" fillId="0" borderId="3" xfId="76" applyFont="1" applyFill="1" applyBorder="1" applyAlignment="1">
      <alignment horizontal="center" vertical="center" wrapText="1"/>
    </xf>
    <xf numFmtId="0" fontId="13" fillId="0" borderId="9" xfId="76" applyFont="1" applyFill="1" applyBorder="1" applyAlignment="1">
      <alignment horizontal="center" vertical="center" wrapText="1"/>
    </xf>
    <xf numFmtId="0" fontId="8" fillId="0" borderId="3" xfId="45" applyFont="1" applyFill="1" applyBorder="1" applyAlignment="1">
      <alignment horizontal="center" vertical="center" wrapText="1"/>
    </xf>
    <xf numFmtId="0" fontId="8" fillId="0" borderId="9" xfId="45" applyFont="1" applyFill="1" applyBorder="1" applyAlignment="1">
      <alignment horizontal="center" vertical="center" wrapText="1"/>
    </xf>
    <xf numFmtId="2" fontId="8" fillId="0" borderId="1" xfId="45" applyNumberFormat="1" applyFont="1" applyFill="1" applyBorder="1" applyAlignment="1">
      <alignment horizontal="center" vertical="center" wrapText="1"/>
    </xf>
    <xf numFmtId="0" fontId="8" fillId="0" borderId="1" xfId="69" applyFont="1" applyFill="1" applyBorder="1" applyAlignment="1">
      <alignment horizontal="left" vertical="center" wrapText="1"/>
    </xf>
    <xf numFmtId="0" fontId="10" fillId="0" borderId="0" xfId="11" applyFont="1" applyFill="1" applyBorder="1" applyAlignment="1">
      <alignment horizontal="center" vertical="center"/>
    </xf>
    <xf numFmtId="0" fontId="8" fillId="0" borderId="0" xfId="11" applyFont="1" applyFill="1" applyBorder="1" applyAlignment="1">
      <alignment horizontal="center" vertical="center"/>
    </xf>
    <xf numFmtId="0" fontId="7" fillId="0" borderId="3" xfId="11" applyFont="1" applyFill="1" applyBorder="1" applyAlignment="1">
      <alignment horizontal="center" vertical="center" textRotation="90" wrapText="1"/>
    </xf>
    <xf numFmtId="0" fontId="7" fillId="0" borderId="9" xfId="11" applyFont="1" applyFill="1" applyBorder="1" applyAlignment="1">
      <alignment horizontal="center" vertical="center" textRotation="90" wrapText="1"/>
    </xf>
    <xf numFmtId="0" fontId="7" fillId="0" borderId="5" xfId="11" applyFont="1" applyFill="1" applyBorder="1" applyAlignment="1">
      <alignment horizontal="center" vertical="center"/>
    </xf>
    <xf numFmtId="0" fontId="7" fillId="0" borderId="6" xfId="11" applyFont="1" applyFill="1" applyBorder="1" applyAlignment="1">
      <alignment horizontal="center" vertical="center"/>
    </xf>
    <xf numFmtId="0" fontId="7" fillId="0" borderId="7" xfId="11" applyFont="1" applyFill="1" applyBorder="1" applyAlignment="1">
      <alignment horizontal="center" vertical="center"/>
    </xf>
    <xf numFmtId="0" fontId="9" fillId="0" borderId="6" xfId="88" applyFont="1" applyFill="1" applyBorder="1" applyAlignment="1">
      <alignment horizontal="center" vertical="center"/>
    </xf>
    <xf numFmtId="0" fontId="7" fillId="0" borderId="3" xfId="11" applyFont="1" applyFill="1" applyBorder="1" applyAlignment="1">
      <alignment horizontal="center" vertical="center"/>
    </xf>
    <xf numFmtId="0" fontId="7" fillId="0" borderId="9"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9"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9" xfId="11" applyFont="1" applyFill="1" applyBorder="1" applyAlignment="1">
      <alignment horizontal="center" vertical="center" wrapText="1"/>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4" fillId="0" borderId="0" xfId="11" applyFont="1" applyFill="1" applyAlignment="1">
      <alignment vertical="center"/>
    </xf>
    <xf numFmtId="0" fontId="24" fillId="0" borderId="2" xfId="11" applyFont="1" applyFill="1" applyBorder="1" applyAlignment="1">
      <alignment vertical="center"/>
    </xf>
    <xf numFmtId="209" fontId="7" fillId="0" borderId="0" xfId="11" applyNumberFormat="1" applyFont="1" applyFill="1" applyBorder="1" applyAlignment="1">
      <alignment horizontal="center" vertical="center"/>
    </xf>
    <xf numFmtId="0" fontId="8" fillId="0" borderId="2" xfId="11" applyFont="1" applyFill="1" applyBorder="1" applyAlignment="1">
      <alignment horizontal="center" vertical="center"/>
    </xf>
    <xf numFmtId="198" fontId="7" fillId="0" borderId="2" xfId="11" applyNumberFormat="1" applyFont="1" applyFill="1" applyBorder="1" applyAlignment="1">
      <alignment horizontal="center" vertical="center"/>
    </xf>
    <xf numFmtId="17" fontId="8" fillId="0" borderId="3" xfId="76" applyNumberFormat="1"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9" xfId="76" applyNumberFormat="1" applyFont="1" applyFill="1" applyBorder="1" applyAlignment="1">
      <alignment horizontal="center" vertical="center" wrapText="1"/>
    </xf>
    <xf numFmtId="209" fontId="8" fillId="0" borderId="1" xfId="45"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198" fontId="8" fillId="0" borderId="1" xfId="0"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2" fontId="8" fillId="0" borderId="8" xfId="11"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3" xfId="11" applyFont="1" applyFill="1" applyBorder="1" applyAlignment="1">
      <alignment horizontal="center" vertical="center" wrapText="1"/>
    </xf>
    <xf numFmtId="0" fontId="8" fillId="0" borderId="9" xfId="11" applyFont="1" applyFill="1" applyBorder="1" applyAlignment="1">
      <alignment horizontal="center" vertical="center" wrapText="1"/>
    </xf>
    <xf numFmtId="49" fontId="8" fillId="0" borderId="3" xfId="11" applyNumberFormat="1" applyFont="1" applyFill="1" applyBorder="1" applyAlignment="1">
      <alignment horizontal="center" vertical="center" wrapText="1"/>
    </xf>
    <xf numFmtId="49" fontId="8" fillId="0" borderId="9" xfId="11" applyNumberFormat="1" applyFont="1" applyFill="1" applyBorder="1" applyAlignment="1">
      <alignment horizontal="center" vertical="center" wrapText="1"/>
    </xf>
    <xf numFmtId="0" fontId="8" fillId="0" borderId="3" xfId="88" applyFont="1" applyFill="1" applyBorder="1" applyAlignment="1">
      <alignment horizontal="left" vertical="center" wrapText="1"/>
    </xf>
    <xf numFmtId="0" fontId="8" fillId="0" borderId="9" xfId="88" applyFont="1" applyFill="1" applyBorder="1" applyAlignment="1">
      <alignment horizontal="left" vertical="center" wrapText="1"/>
    </xf>
    <xf numFmtId="0" fontId="8" fillId="0" borderId="3" xfId="88" applyFont="1" applyFill="1" applyBorder="1" applyAlignment="1">
      <alignment horizontal="center" vertical="center" wrapText="1"/>
    </xf>
    <xf numFmtId="0" fontId="8" fillId="0" borderId="9" xfId="88" applyFont="1" applyFill="1" applyBorder="1" applyAlignment="1">
      <alignment horizontal="center" vertical="center" wrapText="1"/>
    </xf>
    <xf numFmtId="1" fontId="8" fillId="0" borderId="3" xfId="88" applyNumberFormat="1" applyFont="1" applyFill="1" applyBorder="1" applyAlignment="1">
      <alignment horizontal="center" vertical="center" wrapText="1"/>
    </xf>
    <xf numFmtId="1" fontId="8" fillId="0" borderId="9" xfId="88" applyNumberFormat="1" applyFont="1" applyFill="1" applyBorder="1" applyAlignment="1">
      <alignment horizontal="center" vertical="center" wrapText="1"/>
    </xf>
    <xf numFmtId="0" fontId="23" fillId="0" borderId="0" xfId="40" applyFont="1" applyFill="1" applyAlignment="1">
      <alignment horizontal="left" vertical="center"/>
    </xf>
    <xf numFmtId="0" fontId="23" fillId="0" borderId="2" xfId="40" applyFont="1" applyFill="1" applyBorder="1" applyAlignment="1">
      <alignment horizontal="left" vertical="center"/>
    </xf>
    <xf numFmtId="2" fontId="8" fillId="0" borderId="9" xfId="11"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209"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9" xfId="69" applyNumberFormat="1"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9" xfId="69"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198" fontId="8" fillId="0" borderId="3" xfId="11" applyNumberFormat="1" applyFont="1" applyFill="1" applyBorder="1" applyAlignment="1">
      <alignment horizontal="center" vertical="center" wrapText="1"/>
    </xf>
    <xf numFmtId="198" fontId="8" fillId="0" borderId="9" xfId="11" applyNumberFormat="1" applyFont="1" applyFill="1" applyBorder="1" applyAlignment="1">
      <alignment horizontal="center" vertical="center" wrapText="1"/>
    </xf>
    <xf numFmtId="2" fontId="8" fillId="0" borderId="8" xfId="69" applyNumberFormat="1" applyFont="1" applyFill="1" applyBorder="1" applyAlignment="1">
      <alignment horizontal="center" vertical="center" wrapText="1"/>
    </xf>
    <xf numFmtId="4" fontId="8" fillId="0" borderId="3" xfId="45" applyNumberFormat="1" applyFont="1" applyFill="1" applyBorder="1" applyAlignment="1">
      <alignment horizontal="center" vertical="center" wrapText="1"/>
    </xf>
    <xf numFmtId="4" fontId="8" fillId="0" borderId="8" xfId="45" applyNumberFormat="1" applyFont="1" applyFill="1" applyBorder="1" applyAlignment="1">
      <alignment horizontal="center" vertical="center" wrapText="1"/>
    </xf>
    <xf numFmtId="199" fontId="8" fillId="0" borderId="3" xfId="11" applyNumberFormat="1" applyFont="1" applyFill="1" applyBorder="1" applyAlignment="1">
      <alignment horizontal="center" vertical="center" wrapText="1"/>
    </xf>
    <xf numFmtId="199" fontId="8" fillId="0" borderId="9" xfId="11" applyNumberFormat="1" applyFont="1" applyFill="1" applyBorder="1" applyAlignment="1">
      <alignment horizontal="center" vertical="center" wrapText="1"/>
    </xf>
    <xf numFmtId="209" fontId="8" fillId="0" borderId="3" xfId="0" applyNumberFormat="1" applyFont="1" applyFill="1" applyBorder="1" applyAlignment="1">
      <alignment horizontal="center" vertical="center"/>
    </xf>
    <xf numFmtId="209" fontId="8" fillId="0" borderId="8"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199" fontId="8" fillId="0" borderId="3" xfId="0" applyNumberFormat="1" applyFont="1" applyFill="1" applyBorder="1" applyAlignment="1">
      <alignment horizontal="center" vertical="center" wrapText="1"/>
    </xf>
    <xf numFmtId="199" fontId="8" fillId="0" borderId="9" xfId="0" applyNumberFormat="1" applyFont="1" applyFill="1" applyBorder="1" applyAlignment="1">
      <alignment horizontal="center" vertical="center" wrapText="1"/>
    </xf>
    <xf numFmtId="4" fontId="8" fillId="0" borderId="9" xfId="45" applyNumberFormat="1" applyFont="1" applyFill="1" applyBorder="1" applyAlignment="1">
      <alignment horizontal="center" vertical="center" wrapText="1"/>
    </xf>
    <xf numFmtId="1" fontId="8" fillId="0" borderId="3" xfId="76" applyNumberFormat="1" applyFont="1" applyFill="1" applyBorder="1" applyAlignment="1">
      <alignment horizontal="center" vertical="center" wrapText="1"/>
    </xf>
    <xf numFmtId="1" fontId="8" fillId="0" borderId="9" xfId="76" applyNumberFormat="1" applyFont="1" applyFill="1" applyBorder="1" applyAlignment="1">
      <alignment horizontal="center" vertical="center" wrapText="1"/>
    </xf>
    <xf numFmtId="209" fontId="8" fillId="0" borderId="1" xfId="0" applyNumberFormat="1" applyFont="1" applyFill="1" applyBorder="1" applyAlignment="1">
      <alignment horizontal="center" vertical="center"/>
    </xf>
    <xf numFmtId="1" fontId="22" fillId="0" borderId="3" xfId="76" applyNumberFormat="1" applyFont="1" applyFill="1" applyBorder="1" applyAlignment="1">
      <alignment horizontal="center" vertical="center" wrapText="1"/>
    </xf>
    <xf numFmtId="1" fontId="22" fillId="0" borderId="9" xfId="76" applyNumberFormat="1" applyFont="1" applyFill="1" applyBorder="1" applyAlignment="1">
      <alignment horizontal="center" vertical="center" wrapText="1"/>
    </xf>
    <xf numFmtId="196" fontId="8" fillId="0" borderId="3" xfId="11" applyNumberFormat="1" applyFont="1" applyFill="1" applyBorder="1" applyAlignment="1">
      <alignment horizontal="center" vertical="center" wrapText="1"/>
    </xf>
    <xf numFmtId="196" fontId="8" fillId="0" borderId="9" xfId="11" applyNumberFormat="1" applyFont="1" applyFill="1" applyBorder="1" applyAlignment="1">
      <alignment horizontal="center" vertical="center" wrapText="1"/>
    </xf>
    <xf numFmtId="2" fontId="21" fillId="0" borderId="1" xfId="45"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9" xfId="0" applyFont="1" applyFill="1" applyBorder="1" applyAlignment="1">
      <alignment horizontal="left" vertical="center" wrapText="1"/>
    </xf>
    <xf numFmtId="1" fontId="8" fillId="0" borderId="3" xfId="41" applyNumberFormat="1" applyFont="1" applyFill="1" applyBorder="1" applyAlignment="1">
      <alignment horizontal="center" vertical="center" wrapText="1"/>
    </xf>
    <xf numFmtId="1" fontId="8" fillId="0" borderId="9" xfId="41" applyNumberFormat="1" applyFont="1" applyFill="1" applyBorder="1" applyAlignment="1">
      <alignment horizontal="center" vertical="center" wrapText="1"/>
    </xf>
    <xf numFmtId="0" fontId="8" fillId="0" borderId="3" xfId="41" applyFont="1" applyFill="1" applyBorder="1" applyAlignment="1">
      <alignment horizontal="center" vertical="center" wrapText="1"/>
    </xf>
    <xf numFmtId="0" fontId="8" fillId="0" borderId="9" xfId="41" applyFont="1" applyFill="1" applyBorder="1" applyAlignment="1">
      <alignment horizontal="center" vertical="center" wrapText="1"/>
    </xf>
    <xf numFmtId="2" fontId="8" fillId="0" borderId="4" xfId="41" applyNumberFormat="1" applyFont="1" applyFill="1" applyBorder="1" applyAlignment="1">
      <alignment horizontal="center" vertical="center" wrapText="1"/>
    </xf>
    <xf numFmtId="2" fontId="8" fillId="0" borderId="10" xfId="41" applyNumberFormat="1" applyFont="1" applyFill="1" applyBorder="1" applyAlignment="1">
      <alignment horizontal="center" vertical="center" wrapText="1"/>
    </xf>
    <xf numFmtId="2" fontId="8" fillId="0" borderId="11" xfId="41" applyNumberFormat="1" applyFont="1" applyFill="1" applyBorder="1" applyAlignment="1">
      <alignment horizontal="center" vertical="center" wrapText="1"/>
    </xf>
    <xf numFmtId="0" fontId="8" fillId="0" borderId="3" xfId="41" applyFont="1" applyFill="1" applyBorder="1" applyAlignment="1">
      <alignment horizontal="left" vertical="center" wrapText="1"/>
    </xf>
    <xf numFmtId="0" fontId="8" fillId="0" borderId="9" xfId="41" applyFont="1" applyFill="1" applyBorder="1" applyAlignment="1">
      <alignment horizontal="left" vertical="center" wrapText="1"/>
    </xf>
    <xf numFmtId="0" fontId="8" fillId="0" borderId="1" xfId="41" applyFont="1" applyFill="1" applyBorder="1" applyAlignment="1">
      <alignment horizontal="center" vertical="center" wrapText="1"/>
    </xf>
    <xf numFmtId="2" fontId="8" fillId="0" borderId="3" xfId="41" applyNumberFormat="1" applyFont="1" applyFill="1" applyBorder="1" applyAlignment="1">
      <alignment horizontal="center" vertical="center" wrapText="1"/>
    </xf>
    <xf numFmtId="2" fontId="8" fillId="0" borderId="9" xfId="41" applyNumberFormat="1" applyFont="1" applyFill="1" applyBorder="1" applyAlignment="1">
      <alignment horizontal="center" vertical="center" wrapText="1"/>
    </xf>
    <xf numFmtId="2" fontId="8" fillId="0" borderId="8" xfId="41" applyNumberFormat="1"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2" fontId="8" fillId="0" borderId="8" xfId="13"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98" fontId="8" fillId="0" borderId="4" xfId="13" applyNumberFormat="1" applyFont="1" applyFill="1" applyBorder="1" applyAlignment="1">
      <alignment horizontal="center" vertical="center" wrapText="1"/>
    </xf>
    <xf numFmtId="198" fontId="8" fillId="0" borderId="10" xfId="13"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98" fontId="8" fillId="0" borderId="3" xfId="40" applyNumberFormat="1" applyFont="1" applyFill="1" applyBorder="1" applyAlignment="1">
      <alignment horizontal="center" vertical="center" wrapText="1"/>
    </xf>
    <xf numFmtId="198" fontId="8" fillId="0" borderId="9" xfId="40"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2" fontId="8" fillId="0" borderId="8" xfId="40" applyNumberFormat="1" applyFont="1" applyFill="1" applyBorder="1" applyAlignment="1">
      <alignment horizontal="center" vertical="center"/>
    </xf>
    <xf numFmtId="49" fontId="8" fillId="0" borderId="1" xfId="40" applyNumberFormat="1" applyFont="1" applyFill="1" applyBorder="1" applyAlignment="1">
      <alignment horizontal="center" vertical="center" wrapText="1"/>
    </xf>
    <xf numFmtId="198" fontId="8" fillId="0" borderId="1" xfId="40" applyNumberFormat="1" applyFont="1" applyFill="1" applyBorder="1" applyAlignment="1">
      <alignment horizontal="center" vertical="center" wrapText="1"/>
    </xf>
    <xf numFmtId="0" fontId="8" fillId="0" borderId="3" xfId="70" applyFont="1" applyFill="1" applyBorder="1" applyAlignment="1">
      <alignment horizontal="center" vertical="center" wrapText="1"/>
    </xf>
    <xf numFmtId="0" fontId="8" fillId="0" borderId="9" xfId="70" applyFont="1" applyFill="1" applyBorder="1" applyAlignment="1">
      <alignment horizontal="center" vertical="center" wrapText="1"/>
    </xf>
    <xf numFmtId="49" fontId="8" fillId="0" borderId="1" xfId="70" applyNumberFormat="1" applyFont="1" applyFill="1" applyBorder="1" applyAlignment="1">
      <alignment horizontal="center" vertical="center" wrapText="1"/>
    </xf>
    <xf numFmtId="0" fontId="8" fillId="0" borderId="1" xfId="70" applyFont="1" applyFill="1" applyBorder="1" applyAlignment="1">
      <alignment horizontal="left" vertical="center" wrapText="1"/>
    </xf>
    <xf numFmtId="2" fontId="8" fillId="0" borderId="9" xfId="13"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2" fontId="8" fillId="0" borderId="1" xfId="70" applyNumberFormat="1" applyFont="1" applyFill="1" applyBorder="1" applyAlignment="1">
      <alignment horizontal="center" vertical="center" wrapText="1"/>
    </xf>
    <xf numFmtId="209" fontId="8" fillId="0" borderId="1" xfId="70" applyNumberFormat="1" applyFont="1" applyFill="1" applyBorder="1" applyAlignment="1">
      <alignment horizontal="center" vertical="center" wrapText="1"/>
    </xf>
    <xf numFmtId="2" fontId="8" fillId="0" borderId="3" xfId="70" applyNumberFormat="1" applyFont="1" applyFill="1" applyBorder="1" applyAlignment="1">
      <alignment horizontal="center" vertical="center" wrapText="1"/>
    </xf>
    <xf numFmtId="2" fontId="8" fillId="0" borderId="8" xfId="70" applyNumberFormat="1" applyFont="1" applyFill="1" applyBorder="1" applyAlignment="1">
      <alignment horizontal="center" vertical="center" wrapText="1"/>
    </xf>
    <xf numFmtId="2" fontId="8" fillId="0" borderId="9" xfId="70"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0" fontId="8" fillId="0" borderId="9" xfId="12"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2" fontId="8" fillId="0" borderId="9" xfId="12" applyNumberFormat="1" applyFont="1" applyFill="1" applyBorder="1" applyAlignment="1">
      <alignment horizontal="center" vertical="center" wrapText="1"/>
    </xf>
    <xf numFmtId="0" fontId="8" fillId="0" borderId="1" xfId="11" applyFont="1" applyFill="1" applyBorder="1" applyAlignment="1">
      <alignment horizontal="center" vertical="center" wrapText="1"/>
    </xf>
    <xf numFmtId="49" fontId="8" fillId="0" borderId="1" xfId="12" applyNumberFormat="1" applyFont="1" applyFill="1" applyBorder="1" applyAlignment="1">
      <alignment horizontal="center" vertical="center" wrapText="1"/>
    </xf>
    <xf numFmtId="0" fontId="8" fillId="0" borderId="3" xfId="12" applyFont="1" applyFill="1" applyBorder="1" applyAlignment="1">
      <alignment horizontal="left" vertical="center" wrapText="1"/>
    </xf>
    <xf numFmtId="0" fontId="8" fillId="0" borderId="9" xfId="12" applyFont="1" applyFill="1" applyBorder="1" applyAlignment="1">
      <alignment horizontal="left" vertical="center" wrapText="1"/>
    </xf>
    <xf numFmtId="2" fontId="8" fillId="0" borderId="8" xfId="12" applyNumberFormat="1" applyFont="1" applyFill="1" applyBorder="1" applyAlignment="1">
      <alignment horizontal="center" vertical="center" wrapText="1"/>
    </xf>
    <xf numFmtId="198" fontId="8" fillId="0" borderId="3" xfId="41" applyNumberFormat="1" applyFont="1" applyFill="1" applyBorder="1" applyAlignment="1">
      <alignment horizontal="center" vertical="center" wrapText="1"/>
    </xf>
    <xf numFmtId="198" fontId="8" fillId="0" borderId="9" xfId="41" applyNumberFormat="1" applyFont="1" applyFill="1" applyBorder="1" applyAlignment="1">
      <alignment horizontal="center" vertical="center" wrapText="1"/>
    </xf>
    <xf numFmtId="209" fontId="8" fillId="0" borderId="3" xfId="69" applyNumberFormat="1" applyFont="1" applyFill="1" applyBorder="1" applyAlignment="1">
      <alignment horizontal="center" vertical="center" wrapText="1"/>
    </xf>
    <xf numFmtId="209" fontId="8" fillId="0" borderId="8" xfId="69" applyNumberFormat="1" applyFont="1" applyFill="1" applyBorder="1" applyAlignment="1">
      <alignment horizontal="center" vertical="center" wrapText="1"/>
    </xf>
    <xf numFmtId="209" fontId="8" fillId="0" borderId="9" xfId="69" applyNumberFormat="1" applyFont="1" applyFill="1" applyBorder="1" applyAlignment="1">
      <alignment horizontal="center" vertical="center" wrapText="1"/>
    </xf>
    <xf numFmtId="49" fontId="8" fillId="0" borderId="3" xfId="69" applyNumberFormat="1" applyFont="1" applyFill="1" applyBorder="1" applyAlignment="1">
      <alignment horizontal="center" vertical="center" wrapText="1"/>
    </xf>
    <xf numFmtId="49" fontId="8" fillId="0" borderId="9" xfId="69" applyNumberFormat="1" applyFont="1" applyFill="1" applyBorder="1" applyAlignment="1">
      <alignment horizontal="center" vertical="center" wrapText="1"/>
    </xf>
    <xf numFmtId="0" fontId="8" fillId="0" borderId="3" xfId="69" applyFont="1" applyFill="1" applyBorder="1" applyAlignment="1">
      <alignment horizontal="left" vertical="center" wrapText="1"/>
    </xf>
    <xf numFmtId="0" fontId="8" fillId="0" borderId="9" xfId="69" applyFont="1" applyFill="1" applyBorder="1" applyAlignment="1">
      <alignment horizontal="left" vertical="center" wrapText="1"/>
    </xf>
    <xf numFmtId="0" fontId="7" fillId="0" borderId="0" xfId="67" applyFont="1" applyFill="1" applyBorder="1" applyAlignment="1">
      <alignment horizontal="center" vertical="center" wrapText="1"/>
    </xf>
    <xf numFmtId="0" fontId="7" fillId="0" borderId="2" xfId="11"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41</xdr:row>
      <xdr:rowOff>85725</xdr:rowOff>
    </xdr:from>
    <xdr:to>
      <xdr:col>3</xdr:col>
      <xdr:colOff>952500</xdr:colOff>
      <xdr:row>42</xdr:row>
      <xdr:rowOff>485775</xdr:rowOff>
    </xdr:to>
    <xdr:pic>
      <xdr:nvPicPr>
        <xdr:cNvPr id="1554" name="Picture 1"/>
        <xdr:cNvPicPr>
          <a:picLocks noChangeAspect="1"/>
        </xdr:cNvPicPr>
      </xdr:nvPicPr>
      <xdr:blipFill>
        <a:blip xmlns:r="http://schemas.openxmlformats.org/officeDocument/2006/relationships" r:embed="rId1" cstate="print"/>
        <a:srcRect/>
        <a:stretch>
          <a:fillRect/>
        </a:stretch>
      </xdr:blipFill>
      <xdr:spPr bwMode="auto">
        <a:xfrm>
          <a:off x="5362575" y="12153900"/>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25</xdr:row>
      <xdr:rowOff>0</xdr:rowOff>
    </xdr:from>
    <xdr:to>
      <xdr:col>3</xdr:col>
      <xdr:colOff>1028700</xdr:colOff>
      <xdr:row>26</xdr:row>
      <xdr:rowOff>285750</xdr:rowOff>
    </xdr:to>
    <xdr:pic>
      <xdr:nvPicPr>
        <xdr:cNvPr id="4480" name="Picture 2"/>
        <xdr:cNvPicPr>
          <a:picLocks noChangeAspect="1"/>
        </xdr:cNvPicPr>
      </xdr:nvPicPr>
      <xdr:blipFill>
        <a:blip xmlns:r="http://schemas.openxmlformats.org/officeDocument/2006/relationships" r:embed="rId1" cstate="print"/>
        <a:srcRect/>
        <a:stretch>
          <a:fillRect/>
        </a:stretch>
      </xdr:blipFill>
      <xdr:spPr bwMode="auto">
        <a:xfrm>
          <a:off x="5191125" y="7524750"/>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Naxahashiv-36-1-09-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GOHAR\Sayat-Nov10%202m%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1182-DILIJAN-BoQ-130206-AA%20-%20Li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ilit%20Petrosyan/Desktop/Agapi/2017-2018/Stepanavan%20arev/2018/Art.-Garik/tal%20-%20Lizain%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ilit%20Petrosyan/Desktop/Kapan%20ARO/1182-KAP-BoQ-can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val "/>
      <sheetName val="Ampop."/>
      <sheetName val="Ob.1"/>
      <sheetName val="ճարտարապետական մաս"/>
      <sheetName val="կոնստրուկտ.մաս"/>
      <sheetName val="3"/>
      <sheetName val="4"/>
      <sheetName val="5"/>
      <sheetName val="6"/>
      <sheetName val="7"/>
      <sheetName val="8"/>
      <sheetName val="9"/>
      <sheetName val="10"/>
      <sheetName val="11"/>
      <sheetName val="12"/>
      <sheetName val="13"/>
      <sheetName val="14"/>
      <sheetName val="4-1"/>
      <sheetName val="6-1"/>
      <sheetName val="6-2"/>
      <sheetName val="6-3"/>
      <sheetName val="Gazatar"/>
      <sheetName val="6-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
      <sheetName val="bac"/>
      <sheetName val="1"/>
      <sheetName val="D1 (2)"/>
      <sheetName val="pz"/>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1 H=0,9"/>
      <sheetName val="D=1,5 H=1,8"/>
      <sheetName val="D=1,5 H=2,1"/>
      <sheetName val="miacuyl hor 1,5x2,5"/>
      <sheetName val="GN.3"/>
      <sheetName val="Sheet1"/>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marks"/>
      <sheetName val="KAP-Quantities"/>
      <sheetName val="KAP-W-Total Summary"/>
      <sheetName val="Summary WG-works"/>
      <sheetName val="BoQ works"/>
      <sheetName val="KAP-Branch 1"/>
      <sheetName val="KAP-Branch 2"/>
      <sheetName val="KAP-Branch 3"/>
      <sheetName val="KAP-Branch 4"/>
      <sheetName val="KAP-Branch 6"/>
      <sheetName val="KAP-PRE-breaker N1"/>
      <sheetName val="KAP-PRE-breaker N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rgb="FFFFC000"/>
  </sheetPr>
  <dimension ref="A1:P88"/>
  <sheetViews>
    <sheetView view="pageBreakPreview" zoomScale="85" zoomScaleNormal="85" zoomScaleSheetLayoutView="85" workbookViewId="0">
      <selection activeCell="D15" sqref="D15:D16"/>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customWidth="1"/>
    <col min="10" max="10" width="11.5703125" style="5" bestFit="1" customWidth="1"/>
    <col min="11" max="11" width="9.5703125" style="5" bestFit="1" customWidth="1"/>
    <col min="12" max="16384" width="9.140625" style="5"/>
  </cols>
  <sheetData>
    <row r="1" spans="1:16" s="2" customFormat="1" ht="22.5" customHeight="1">
      <c r="A1" s="259" t="s">
        <v>3</v>
      </c>
      <c r="B1" s="259"/>
      <c r="C1" s="259"/>
      <c r="D1" s="259"/>
      <c r="E1" s="259"/>
      <c r="F1" s="259"/>
      <c r="G1" s="259"/>
      <c r="H1" s="259"/>
    </row>
    <row r="2" spans="1:16" s="4" customFormat="1" ht="42" customHeight="1">
      <c r="A2" s="260" t="s">
        <v>252</v>
      </c>
      <c r="B2" s="260"/>
      <c r="C2" s="260"/>
      <c r="D2" s="260"/>
      <c r="E2" s="260"/>
      <c r="F2" s="260"/>
      <c r="G2" s="260"/>
      <c r="H2" s="260"/>
      <c r="I2" s="3"/>
      <c r="J2" s="3"/>
      <c r="K2" s="3"/>
      <c r="L2" s="3"/>
      <c r="M2" s="3"/>
      <c r="N2" s="3"/>
      <c r="O2" s="3"/>
      <c r="P2" s="3"/>
    </row>
    <row r="3" spans="1:16" s="2" customFormat="1" ht="18" customHeight="1">
      <c r="A3" s="261" t="s">
        <v>6</v>
      </c>
      <c r="B3" s="261"/>
      <c r="C3" s="261"/>
      <c r="D3" s="261"/>
      <c r="E3" s="261"/>
      <c r="F3" s="261"/>
      <c r="G3" s="261"/>
      <c r="H3" s="261"/>
    </row>
    <row r="4" spans="1:16" ht="9" customHeight="1"/>
    <row r="5" spans="1:16" ht="21" customHeight="1">
      <c r="A5" s="6"/>
      <c r="B5" s="6"/>
      <c r="C5" s="267" t="s">
        <v>4</v>
      </c>
      <c r="D5" s="267"/>
      <c r="E5" s="267"/>
      <c r="F5" s="267"/>
      <c r="G5" s="8">
        <f>+H40</f>
        <v>39083.201940546896</v>
      </c>
      <c r="H5" s="4" t="s">
        <v>5</v>
      </c>
      <c r="I5" s="9"/>
    </row>
    <row r="6" spans="1:16" ht="22.5" customHeight="1">
      <c r="A6" s="10"/>
      <c r="B6" s="11" t="s">
        <v>150</v>
      </c>
      <c r="C6" s="11"/>
      <c r="D6" s="12"/>
      <c r="E6" s="12"/>
      <c r="F6" s="13" t="s">
        <v>151</v>
      </c>
      <c r="G6" s="13"/>
      <c r="H6" s="14"/>
      <c r="I6" s="9"/>
    </row>
    <row r="7" spans="1:16" s="7" customFormat="1" ht="17.25" customHeight="1">
      <c r="A7" s="262" t="s">
        <v>7</v>
      </c>
      <c r="B7" s="262" t="s">
        <v>14</v>
      </c>
      <c r="C7" s="262" t="s">
        <v>8</v>
      </c>
      <c r="D7" s="264" t="s">
        <v>9</v>
      </c>
      <c r="E7" s="265"/>
      <c r="F7" s="265"/>
      <c r="G7" s="266"/>
      <c r="H7" s="262" t="s">
        <v>15</v>
      </c>
    </row>
    <row r="8" spans="1:16" s="7" customFormat="1" ht="78" customHeight="1">
      <c r="A8" s="263"/>
      <c r="B8" s="263"/>
      <c r="C8" s="263"/>
      <c r="D8" s="1" t="s">
        <v>10</v>
      </c>
      <c r="E8" s="1" t="s">
        <v>11</v>
      </c>
      <c r="F8" s="1" t="s">
        <v>12</v>
      </c>
      <c r="G8" s="1" t="s">
        <v>13</v>
      </c>
      <c r="H8" s="263"/>
    </row>
    <row r="9" spans="1:16" s="7" customFormat="1">
      <c r="A9" s="15">
        <v>1</v>
      </c>
      <c r="B9" s="15">
        <v>2</v>
      </c>
      <c r="C9" s="15">
        <v>3</v>
      </c>
      <c r="D9" s="15">
        <v>4</v>
      </c>
      <c r="E9" s="15">
        <v>5</v>
      </c>
      <c r="F9" s="15">
        <v>6</v>
      </c>
      <c r="G9" s="15">
        <v>7</v>
      </c>
      <c r="H9" s="15">
        <v>8</v>
      </c>
    </row>
    <row r="10" spans="1:16" s="7" customFormat="1" ht="20.100000000000001" customHeight="1">
      <c r="A10" s="16"/>
      <c r="B10" s="270" t="s">
        <v>16</v>
      </c>
      <c r="C10" s="271"/>
      <c r="D10" s="271"/>
      <c r="E10" s="271"/>
      <c r="F10" s="271"/>
      <c r="G10" s="272"/>
      <c r="H10" s="16"/>
    </row>
    <row r="11" spans="1:16" s="7" customFormat="1" ht="27" customHeight="1">
      <c r="A11" s="251">
        <v>1</v>
      </c>
      <c r="B11" s="251" t="s">
        <v>17</v>
      </c>
      <c r="C11" s="255" t="s">
        <v>254</v>
      </c>
      <c r="D11" s="257">
        <f>+H11</f>
        <v>28753.948949835372</v>
      </c>
      <c r="E11" s="257" t="s">
        <v>1</v>
      </c>
      <c r="F11" s="257" t="s">
        <v>1</v>
      </c>
      <c r="G11" s="257" t="s">
        <v>0</v>
      </c>
      <c r="H11" s="257">
        <f>+Ob.1!H24</f>
        <v>28753.948949835372</v>
      </c>
    </row>
    <row r="12" spans="1:16" s="7" customFormat="1" ht="27" customHeight="1">
      <c r="A12" s="252"/>
      <c r="B12" s="252"/>
      <c r="C12" s="256"/>
      <c r="D12" s="258"/>
      <c r="E12" s="258"/>
      <c r="F12" s="258"/>
      <c r="G12" s="258"/>
      <c r="H12" s="258"/>
    </row>
    <row r="13" spans="1:16" s="19" customFormat="1" ht="18" customHeight="1">
      <c r="A13" s="1"/>
      <c r="B13" s="1"/>
      <c r="C13" s="17" t="s">
        <v>56</v>
      </c>
      <c r="D13" s="105">
        <f>SUM(D11:D12)</f>
        <v>28753.948949835372</v>
      </c>
      <c r="E13" s="105">
        <f>SUM(E11:E12)</f>
        <v>0</v>
      </c>
      <c r="F13" s="105">
        <f>SUM(F11:F12)</f>
        <v>0</v>
      </c>
      <c r="G13" s="105">
        <f>SUM(G11:G12)</f>
        <v>0</v>
      </c>
      <c r="H13" s="105">
        <f>SUM(H11:H12)</f>
        <v>28753.948949835372</v>
      </c>
      <c r="I13" s="18"/>
    </row>
    <row r="14" spans="1:16" s="7" customFormat="1" ht="20.100000000000001" customHeight="1">
      <c r="A14" s="16"/>
      <c r="B14" s="270" t="s">
        <v>18</v>
      </c>
      <c r="C14" s="271"/>
      <c r="D14" s="271"/>
      <c r="E14" s="271"/>
      <c r="F14" s="271"/>
      <c r="G14" s="272"/>
      <c r="H14" s="16"/>
    </row>
    <row r="15" spans="1:16" s="7" customFormat="1" ht="18.75" customHeight="1">
      <c r="A15" s="251">
        <v>2</v>
      </c>
      <c r="B15" s="268">
        <f>3.6*0.5%</f>
        <v>1.8000000000000002E-2</v>
      </c>
      <c r="C15" s="255" t="s">
        <v>19</v>
      </c>
      <c r="D15" s="257">
        <f>D13*B15</f>
        <v>517.57108109703677</v>
      </c>
      <c r="E15" s="257">
        <f>E13*1.5/100</f>
        <v>0</v>
      </c>
      <c r="F15" s="257" t="s">
        <v>0</v>
      </c>
      <c r="G15" s="257" t="s">
        <v>0</v>
      </c>
      <c r="H15" s="257">
        <f>SUM(D15:G15)</f>
        <v>517.57108109703677</v>
      </c>
    </row>
    <row r="16" spans="1:16" ht="18.75" customHeight="1">
      <c r="A16" s="252"/>
      <c r="B16" s="269"/>
      <c r="C16" s="256"/>
      <c r="D16" s="258"/>
      <c r="E16" s="258"/>
      <c r="F16" s="258"/>
      <c r="G16" s="258"/>
      <c r="H16" s="258"/>
    </row>
    <row r="17" spans="1:8" s="19" customFormat="1" ht="19.899999999999999" customHeight="1">
      <c r="A17" s="1"/>
      <c r="B17" s="1"/>
      <c r="C17" s="17" t="s">
        <v>20</v>
      </c>
      <c r="D17" s="105">
        <f>SUM(D15)</f>
        <v>517.57108109703677</v>
      </c>
      <c r="E17" s="105">
        <f>SUM(E15)</f>
        <v>0</v>
      </c>
      <c r="F17" s="105">
        <f>SUM(F15)</f>
        <v>0</v>
      </c>
      <c r="G17" s="105">
        <f>SUM(G15)</f>
        <v>0</v>
      </c>
      <c r="H17" s="105">
        <f>SUM(H15)</f>
        <v>517.57108109703677</v>
      </c>
    </row>
    <row r="18" spans="1:8" s="19" customFormat="1" ht="19.899999999999999" customHeight="1">
      <c r="A18" s="1"/>
      <c r="B18" s="1"/>
      <c r="C18" s="17" t="s">
        <v>57</v>
      </c>
      <c r="D18" s="105">
        <f>D17+D13</f>
        <v>29271.52003093241</v>
      </c>
      <c r="E18" s="105">
        <f>E17+E13</f>
        <v>0</v>
      </c>
      <c r="F18" s="105">
        <f>F17+F13</f>
        <v>0</v>
      </c>
      <c r="G18" s="105">
        <f>G17+G13</f>
        <v>0</v>
      </c>
      <c r="H18" s="105">
        <f>H17+H13</f>
        <v>29271.52003093241</v>
      </c>
    </row>
    <row r="19" spans="1:8" s="7" customFormat="1" ht="18" customHeight="1">
      <c r="A19" s="16"/>
      <c r="B19" s="270" t="s">
        <v>21</v>
      </c>
      <c r="C19" s="271"/>
      <c r="D19" s="271"/>
      <c r="E19" s="271"/>
      <c r="F19" s="271"/>
      <c r="G19" s="272"/>
      <c r="H19" s="16"/>
    </row>
    <row r="20" spans="1:8" s="7" customFormat="1" ht="13.5" customHeight="1">
      <c r="A20" s="251">
        <v>3</v>
      </c>
      <c r="B20" s="253">
        <f>1.4*0.5%</f>
        <v>6.9999999999999993E-3</v>
      </c>
      <c r="C20" s="255" t="s">
        <v>22</v>
      </c>
      <c r="D20" s="257">
        <f>D18*B20</f>
        <v>204.90064021652685</v>
      </c>
      <c r="E20" s="257">
        <f>E18*1.6/100</f>
        <v>0</v>
      </c>
      <c r="F20" s="257"/>
      <c r="G20" s="257"/>
      <c r="H20" s="257">
        <f>SUM(D20:G21)</f>
        <v>204.90064021652685</v>
      </c>
    </row>
    <row r="21" spans="1:8" ht="13.5" customHeight="1">
      <c r="A21" s="252"/>
      <c r="B21" s="254"/>
      <c r="C21" s="256"/>
      <c r="D21" s="258"/>
      <c r="E21" s="258"/>
      <c r="F21" s="258"/>
      <c r="G21" s="258"/>
      <c r="H21" s="258"/>
    </row>
    <row r="22" spans="1:8" s="20" customFormat="1" ht="41.25" customHeight="1">
      <c r="A22" s="245">
        <v>4</v>
      </c>
      <c r="B22" s="247">
        <v>1.5E-3</v>
      </c>
      <c r="C22" s="249" t="s">
        <v>149</v>
      </c>
      <c r="D22" s="243">
        <v>0</v>
      </c>
      <c r="E22" s="243">
        <f>E18*0.15/100</f>
        <v>0</v>
      </c>
      <c r="F22" s="243"/>
      <c r="G22" s="243">
        <f>D18*B22</f>
        <v>43.907280046398618</v>
      </c>
      <c r="H22" s="243">
        <f>SUM(D22:G23)</f>
        <v>43.907280046398618</v>
      </c>
    </row>
    <row r="23" spans="1:8" s="21" customFormat="1" ht="41.25" customHeight="1">
      <c r="A23" s="246"/>
      <c r="B23" s="248"/>
      <c r="C23" s="250"/>
      <c r="D23" s="244"/>
      <c r="E23" s="244"/>
      <c r="F23" s="244"/>
      <c r="G23" s="244"/>
      <c r="H23" s="244"/>
    </row>
    <row r="24" spans="1:8" s="20" customFormat="1" ht="16.5" customHeight="1">
      <c r="A24" s="245">
        <v>5</v>
      </c>
      <c r="B24" s="247">
        <v>1.4999999999999999E-2</v>
      </c>
      <c r="C24" s="249" t="s">
        <v>260</v>
      </c>
      <c r="D24" s="243">
        <v>0</v>
      </c>
      <c r="E24" s="243">
        <f>E20*0.15/100</f>
        <v>0</v>
      </c>
      <c r="F24" s="243"/>
      <c r="G24" s="243">
        <f>D18*B24</f>
        <v>439.07280046398614</v>
      </c>
      <c r="H24" s="243">
        <f>SUM(D24:G25)</f>
        <v>439.07280046398614</v>
      </c>
    </row>
    <row r="25" spans="1:8" s="21" customFormat="1" ht="16.5" customHeight="1">
      <c r="A25" s="246"/>
      <c r="B25" s="248"/>
      <c r="C25" s="250"/>
      <c r="D25" s="244"/>
      <c r="E25" s="244"/>
      <c r="F25" s="244"/>
      <c r="G25" s="244"/>
      <c r="H25" s="244"/>
    </row>
    <row r="26" spans="1:8" s="19" customFormat="1" ht="19.899999999999999" customHeight="1">
      <c r="A26" s="1"/>
      <c r="B26" s="1"/>
      <c r="C26" s="17" t="s">
        <v>23</v>
      </c>
      <c r="D26" s="105">
        <f>SUM(D20:D25)</f>
        <v>204.90064021652685</v>
      </c>
      <c r="E26" s="105">
        <f>SUM(E20:E25)</f>
        <v>0</v>
      </c>
      <c r="F26" s="105">
        <f>SUM(F20:F25)</f>
        <v>0</v>
      </c>
      <c r="G26" s="105">
        <f>SUM(G20:G25)</f>
        <v>482.98008051038477</v>
      </c>
      <c r="H26" s="105">
        <f>SUM(H20:H25)</f>
        <v>687.88072072691159</v>
      </c>
    </row>
    <row r="27" spans="1:8" s="19" customFormat="1" ht="19.899999999999999" customHeight="1">
      <c r="A27" s="1"/>
      <c r="B27" s="1"/>
      <c r="C27" s="17" t="s">
        <v>24</v>
      </c>
      <c r="D27" s="105">
        <f>D26+D18</f>
        <v>29476.420671148935</v>
      </c>
      <c r="E27" s="105">
        <f>E26+E18</f>
        <v>0</v>
      </c>
      <c r="F27" s="105">
        <f>F26+F18</f>
        <v>0</v>
      </c>
      <c r="G27" s="105">
        <f>G26+G18</f>
        <v>482.98008051038477</v>
      </c>
      <c r="H27" s="105">
        <f>H26+H18</f>
        <v>29959.400751659323</v>
      </c>
    </row>
    <row r="28" spans="1:8" s="7" customFormat="1" ht="19.899999999999999" customHeight="1">
      <c r="A28" s="15"/>
      <c r="B28" s="277" t="s">
        <v>59</v>
      </c>
      <c r="C28" s="277"/>
      <c r="D28" s="277"/>
      <c r="E28" s="277"/>
      <c r="F28" s="277"/>
      <c r="G28" s="277"/>
      <c r="H28" s="15"/>
    </row>
    <row r="29" spans="1:8" s="7" customFormat="1" ht="15.75" customHeight="1">
      <c r="A29" s="251">
        <v>6</v>
      </c>
      <c r="B29" s="253">
        <v>0.02</v>
      </c>
      <c r="C29" s="255" t="s">
        <v>25</v>
      </c>
      <c r="D29" s="257"/>
      <c r="E29" s="257"/>
      <c r="F29" s="257"/>
      <c r="G29" s="257">
        <f>H29</f>
        <v>589.5284134229787</v>
      </c>
      <c r="H29" s="257">
        <f>D27*B29</f>
        <v>589.5284134229787</v>
      </c>
    </row>
    <row r="30" spans="1:8" ht="15.75" customHeight="1">
      <c r="A30" s="252"/>
      <c r="B30" s="254"/>
      <c r="C30" s="256"/>
      <c r="D30" s="258"/>
      <c r="E30" s="258"/>
      <c r="F30" s="258"/>
      <c r="G30" s="258"/>
      <c r="H30" s="258"/>
    </row>
    <row r="31" spans="1:8" s="7" customFormat="1" ht="15.75" customHeight="1">
      <c r="A31" s="251">
        <v>7</v>
      </c>
      <c r="B31" s="253">
        <v>6.0000000000000001E-3</v>
      </c>
      <c r="C31" s="255" t="s">
        <v>58</v>
      </c>
      <c r="D31" s="257"/>
      <c r="E31" s="257"/>
      <c r="F31" s="257"/>
      <c r="G31" s="257">
        <f>H31</f>
        <v>176.8585240268936</v>
      </c>
      <c r="H31" s="257">
        <f>D27*B31</f>
        <v>176.8585240268936</v>
      </c>
    </row>
    <row r="32" spans="1:8" ht="15.75" customHeight="1">
      <c r="A32" s="252"/>
      <c r="B32" s="254"/>
      <c r="C32" s="256"/>
      <c r="D32" s="258"/>
      <c r="E32" s="258"/>
      <c r="F32" s="258"/>
      <c r="G32" s="258"/>
      <c r="H32" s="258"/>
    </row>
    <row r="33" spans="1:10" s="19" customFormat="1" ht="22.5" customHeight="1">
      <c r="A33" s="1"/>
      <c r="B33" s="1"/>
      <c r="C33" s="17" t="s">
        <v>26</v>
      </c>
      <c r="D33" s="105">
        <f>SUM(D29:D30)</f>
        <v>0</v>
      </c>
      <c r="E33" s="105">
        <f>SUM(E29:E30)</f>
        <v>0</v>
      </c>
      <c r="F33" s="105">
        <f>SUM(F29:F30)</f>
        <v>0</v>
      </c>
      <c r="G33" s="105">
        <f>SUM(G29:G32)</f>
        <v>766.38693744987233</v>
      </c>
      <c r="H33" s="105">
        <f>SUM(H29:H32)</f>
        <v>766.38693744987233</v>
      </c>
    </row>
    <row r="34" spans="1:10" s="19" customFormat="1" ht="22.5" customHeight="1">
      <c r="A34" s="1"/>
      <c r="B34" s="1"/>
      <c r="C34" s="17" t="s">
        <v>27</v>
      </c>
      <c r="D34" s="105">
        <f>D33+D27</f>
        <v>29476.420671148935</v>
      </c>
      <c r="E34" s="105">
        <f>E33+E27</f>
        <v>0</v>
      </c>
      <c r="F34" s="105">
        <f>F33+F27</f>
        <v>0</v>
      </c>
      <c r="G34" s="105">
        <f>G33+G27</f>
        <v>1249.367017960257</v>
      </c>
      <c r="H34" s="105">
        <f>H33+H27</f>
        <v>30725.787689109195</v>
      </c>
    </row>
    <row r="35" spans="1:10" s="7" customFormat="1" ht="29.25" customHeight="1">
      <c r="A35" s="16"/>
      <c r="B35" s="270" t="s">
        <v>28</v>
      </c>
      <c r="C35" s="271"/>
      <c r="D35" s="271"/>
      <c r="E35" s="271"/>
      <c r="F35" s="271"/>
      <c r="G35" s="272"/>
      <c r="H35" s="16"/>
    </row>
    <row r="36" spans="1:10" s="7" customFormat="1" ht="20.25" customHeight="1">
      <c r="A36" s="251">
        <v>8</v>
      </c>
      <c r="B36" s="273">
        <v>0.06</v>
      </c>
      <c r="C36" s="255" t="s">
        <v>29</v>
      </c>
      <c r="D36" s="257">
        <f>D34*B36</f>
        <v>1768.5852402689361</v>
      </c>
      <c r="E36" s="257">
        <f>E34*0.03</f>
        <v>0</v>
      </c>
      <c r="F36" s="257">
        <f>F34*0.03</f>
        <v>0</v>
      </c>
      <c r="G36" s="257">
        <f>G34*B36</f>
        <v>74.962021077615418</v>
      </c>
      <c r="H36" s="257">
        <f>H34*B36</f>
        <v>1843.5472613465515</v>
      </c>
    </row>
    <row r="37" spans="1:10" ht="20.25" customHeight="1">
      <c r="A37" s="252"/>
      <c r="B37" s="274"/>
      <c r="C37" s="256"/>
      <c r="D37" s="258"/>
      <c r="E37" s="258"/>
      <c r="F37" s="258"/>
      <c r="G37" s="258"/>
      <c r="H37" s="258"/>
      <c r="I37" s="7"/>
    </row>
    <row r="38" spans="1:10" s="25" customFormat="1" ht="30" customHeight="1">
      <c r="A38" s="23"/>
      <c r="B38" s="23"/>
      <c r="C38" s="22" t="s">
        <v>30</v>
      </c>
      <c r="D38" s="27">
        <f>D34+D36</f>
        <v>31245.005911417873</v>
      </c>
      <c r="E38" s="27">
        <f>E34+E36</f>
        <v>0</v>
      </c>
      <c r="F38" s="27">
        <f>F34+F36</f>
        <v>0</v>
      </c>
      <c r="G38" s="27">
        <f>G34+G36</f>
        <v>1324.3290390378725</v>
      </c>
      <c r="H38" s="27">
        <f>H34+H36</f>
        <v>32569.334950455745</v>
      </c>
    </row>
    <row r="39" spans="1:10" s="25" customFormat="1" ht="30.75" customHeight="1">
      <c r="A39" s="26">
        <v>9</v>
      </c>
      <c r="B39" s="23"/>
      <c r="C39" s="22" t="s">
        <v>31</v>
      </c>
      <c r="D39" s="27">
        <f>D38*0.2</f>
        <v>6249.001182283575</v>
      </c>
      <c r="E39" s="27">
        <f>E38*0.2</f>
        <v>0</v>
      </c>
      <c r="F39" s="27">
        <f>F38*0.2</f>
        <v>0</v>
      </c>
      <c r="G39" s="27">
        <f>G38*0.2</f>
        <v>264.86580780757453</v>
      </c>
      <c r="H39" s="27">
        <f>H38*0.2</f>
        <v>6513.8669900911491</v>
      </c>
    </row>
    <row r="40" spans="1:10" s="25" customFormat="1" ht="27.75" customHeight="1">
      <c r="A40" s="26"/>
      <c r="B40" s="23"/>
      <c r="C40" s="22" t="s">
        <v>32</v>
      </c>
      <c r="D40" s="27">
        <f>D38+D39</f>
        <v>37494.007093701446</v>
      </c>
      <c r="E40" s="27">
        <f>E38+E39</f>
        <v>0</v>
      </c>
      <c r="F40" s="27">
        <f>F38+F39</f>
        <v>0</v>
      </c>
      <c r="G40" s="27">
        <f>G38+G39</f>
        <v>1589.194846845447</v>
      </c>
      <c r="H40" s="27">
        <f>H38+H39</f>
        <v>39083.201940546896</v>
      </c>
      <c r="I40" s="28"/>
      <c r="J40" s="146"/>
    </row>
    <row r="41" spans="1:10" s="25" customFormat="1" ht="30" customHeight="1">
      <c r="A41" s="23"/>
      <c r="B41" s="23"/>
      <c r="C41" s="22" t="s">
        <v>33</v>
      </c>
      <c r="D41" s="29"/>
      <c r="E41" s="29"/>
      <c r="F41" s="30"/>
      <c r="G41" s="30"/>
      <c r="H41" s="24">
        <f>H17*15/100*1.2</f>
        <v>93.162794597466615</v>
      </c>
      <c r="J41" s="25">
        <f>+H41/H40*1.0085+1</f>
        <v>1.002403965736852</v>
      </c>
    </row>
    <row r="42" spans="1:10" s="25" customFormat="1" ht="15" customHeight="1">
      <c r="A42" s="31"/>
      <c r="B42" s="31"/>
      <c r="C42" s="32"/>
      <c r="D42" s="33"/>
      <c r="E42" s="275"/>
      <c r="F42" s="275"/>
      <c r="G42" s="34"/>
      <c r="H42" s="33"/>
    </row>
    <row r="43" spans="1:10" s="25" customFormat="1" ht="39.75" customHeight="1">
      <c r="A43" s="31"/>
      <c r="B43" s="31"/>
      <c r="C43" s="32" t="s">
        <v>69</v>
      </c>
      <c r="D43" s="33"/>
      <c r="E43" s="276" t="s">
        <v>70</v>
      </c>
      <c r="F43" s="276"/>
      <c r="G43" s="31"/>
      <c r="H43" s="31"/>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row r="87" spans="3:3">
      <c r="C87" s="35"/>
    </row>
    <row r="88" spans="3:3">
      <c r="C88" s="35"/>
    </row>
  </sheetData>
  <mergeCells count="80">
    <mergeCell ref="B7:B8"/>
    <mergeCell ref="E20:E21"/>
    <mergeCell ref="D22:D23"/>
    <mergeCell ref="E15:E16"/>
    <mergeCell ref="F15:F16"/>
    <mergeCell ref="B19:G19"/>
    <mergeCell ref="G20:G21"/>
    <mergeCell ref="B11:B12"/>
    <mergeCell ref="C11:C12"/>
    <mergeCell ref="D11:D12"/>
    <mergeCell ref="H29:H30"/>
    <mergeCell ref="B28:G28"/>
    <mergeCell ref="F36:F37"/>
    <mergeCell ref="H15:H16"/>
    <mergeCell ref="F29:F30"/>
    <mergeCell ref="G29:G30"/>
    <mergeCell ref="F20:F21"/>
    <mergeCell ref="G22:G23"/>
    <mergeCell ref="E22:E23"/>
    <mergeCell ref="F22:F23"/>
    <mergeCell ref="H20:H21"/>
    <mergeCell ref="H22:H23"/>
    <mergeCell ref="E43:F43"/>
    <mergeCell ref="B35:G35"/>
    <mergeCell ref="D29:D30"/>
    <mergeCell ref="E29:E30"/>
    <mergeCell ref="G31:G32"/>
    <mergeCell ref="H31:H32"/>
    <mergeCell ref="H36:H37"/>
    <mergeCell ref="G36:G37"/>
    <mergeCell ref="A36:A37"/>
    <mergeCell ref="B36:B37"/>
    <mergeCell ref="C36:C37"/>
    <mergeCell ref="D36:D37"/>
    <mergeCell ref="E36:E37"/>
    <mergeCell ref="E42:F42"/>
    <mergeCell ref="A20:A21"/>
    <mergeCell ref="B20:B21"/>
    <mergeCell ref="C20:C21"/>
    <mergeCell ref="D20:D21"/>
    <mergeCell ref="A29:A30"/>
    <mergeCell ref="B29:B30"/>
    <mergeCell ref="C29:C30"/>
    <mergeCell ref="B22:B23"/>
    <mergeCell ref="C22:C23"/>
    <mergeCell ref="A22:A23"/>
    <mergeCell ref="A15:A16"/>
    <mergeCell ref="B15:B16"/>
    <mergeCell ref="C15:C16"/>
    <mergeCell ref="D15:D16"/>
    <mergeCell ref="B10:G10"/>
    <mergeCell ref="B14:G14"/>
    <mergeCell ref="G15:G16"/>
    <mergeCell ref="F11:F12"/>
    <mergeCell ref="G11:G12"/>
    <mergeCell ref="A11:A12"/>
    <mergeCell ref="A1:H1"/>
    <mergeCell ref="A2:H2"/>
    <mergeCell ref="A3:H3"/>
    <mergeCell ref="H7:H8"/>
    <mergeCell ref="H11:H12"/>
    <mergeCell ref="A7:A8"/>
    <mergeCell ref="C7:C8"/>
    <mergeCell ref="D7:G7"/>
    <mergeCell ref="C5:F5"/>
    <mergeCell ref="E11:E12"/>
    <mergeCell ref="A31:A32"/>
    <mergeCell ref="B31:B32"/>
    <mergeCell ref="C31:C32"/>
    <mergeCell ref="D31:D32"/>
    <mergeCell ref="E31:E32"/>
    <mergeCell ref="F31:F32"/>
    <mergeCell ref="G24:G25"/>
    <mergeCell ref="H24:H25"/>
    <mergeCell ref="A24:A25"/>
    <mergeCell ref="B24:B25"/>
    <mergeCell ref="C24:C25"/>
    <mergeCell ref="D24:D25"/>
    <mergeCell ref="E24:E25"/>
    <mergeCell ref="F24:F25"/>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sheetPr>
    <tabColor rgb="FFC00000"/>
  </sheetPr>
  <dimension ref="A1:P74"/>
  <sheetViews>
    <sheetView view="pageBreakPreview" zoomScale="85" zoomScaleNormal="75" zoomScaleSheetLayoutView="85" workbookViewId="0">
      <selection activeCell="C31" sqref="C31"/>
    </sheetView>
  </sheetViews>
  <sheetFormatPr defaultRowHeight="17.25"/>
  <cols>
    <col min="1" max="1" width="4.42578125" style="110" customWidth="1"/>
    <col min="2" max="2" width="16.85546875" style="110" customWidth="1"/>
    <col min="3" max="3" width="53.42578125" style="110" customWidth="1"/>
    <col min="4" max="4" width="21.42578125" style="110" customWidth="1"/>
    <col min="5" max="5" width="18.28515625" style="110" customWidth="1"/>
    <col min="6" max="6" width="19" style="110" customWidth="1"/>
    <col min="7" max="7" width="15.7109375" style="110" customWidth="1"/>
    <col min="8" max="8" width="17" style="129" customWidth="1"/>
    <col min="9" max="9" width="8.42578125" style="110" hidden="1" customWidth="1"/>
    <col min="10" max="10" width="9.140625" style="110" hidden="1" customWidth="1"/>
    <col min="11" max="14" width="0" style="110" hidden="1" customWidth="1"/>
    <col min="15" max="15" width="12.140625" style="110" hidden="1" customWidth="1"/>
    <col min="16" max="16" width="0" style="110" hidden="1" customWidth="1"/>
    <col min="17" max="16384" width="9.140625" style="110"/>
  </cols>
  <sheetData>
    <row r="1" spans="1:16" s="106" customFormat="1" ht="24" customHeight="1">
      <c r="A1" s="287" t="s">
        <v>246</v>
      </c>
      <c r="B1" s="288"/>
      <c r="C1" s="288"/>
      <c r="D1" s="288"/>
      <c r="E1" s="288"/>
      <c r="F1" s="288"/>
      <c r="G1" s="288"/>
      <c r="H1" s="288"/>
    </row>
    <row r="2" spans="1:16" s="109" customFormat="1" ht="28.5" customHeight="1">
      <c r="A2" s="260" t="s">
        <v>252</v>
      </c>
      <c r="B2" s="260"/>
      <c r="C2" s="260"/>
      <c r="D2" s="260"/>
      <c r="E2" s="260"/>
      <c r="F2" s="260"/>
      <c r="G2" s="260"/>
      <c r="H2" s="260"/>
      <c r="I2" s="108"/>
      <c r="J2" s="108"/>
      <c r="K2" s="108"/>
      <c r="L2" s="108"/>
      <c r="M2" s="108"/>
      <c r="N2" s="108"/>
      <c r="O2" s="108"/>
      <c r="P2" s="108"/>
    </row>
    <row r="3" spans="1:16" s="109" customFormat="1" ht="18" customHeight="1">
      <c r="A3" s="107"/>
      <c r="B3" s="107"/>
      <c r="C3" s="289" t="s">
        <v>253</v>
      </c>
      <c r="D3" s="289"/>
      <c r="E3" s="289"/>
      <c r="F3" s="289"/>
      <c r="G3" s="107"/>
      <c r="H3" s="107"/>
      <c r="I3" s="134">
        <v>2.0484200000000001</v>
      </c>
      <c r="J3" s="134">
        <v>3.0853000000000002</v>
      </c>
      <c r="K3" s="133">
        <v>1.05</v>
      </c>
      <c r="L3" s="133">
        <v>1.165</v>
      </c>
      <c r="M3" s="108"/>
      <c r="N3" s="108"/>
      <c r="O3" s="108"/>
      <c r="P3" s="108"/>
    </row>
    <row r="4" spans="1:16" ht="31.5" customHeight="1">
      <c r="A4" s="290" t="s">
        <v>183</v>
      </c>
      <c r="B4" s="290"/>
      <c r="C4" s="290"/>
      <c r="D4" s="290" t="s">
        <v>98</v>
      </c>
      <c r="E4" s="290"/>
      <c r="F4" s="145">
        <f>H24</f>
        <v>28753.948949835372</v>
      </c>
      <c r="G4" s="290" t="s">
        <v>5</v>
      </c>
      <c r="H4" s="290"/>
    </row>
    <row r="5" spans="1:16" s="111" customFormat="1" ht="17.25" customHeight="1">
      <c r="A5" s="262" t="s">
        <v>7</v>
      </c>
      <c r="B5" s="262" t="s">
        <v>14</v>
      </c>
      <c r="C5" s="262" t="s">
        <v>8</v>
      </c>
      <c r="D5" s="264" t="s">
        <v>9</v>
      </c>
      <c r="E5" s="265"/>
      <c r="F5" s="265"/>
      <c r="G5" s="266"/>
      <c r="H5" s="262" t="s">
        <v>15</v>
      </c>
    </row>
    <row r="6" spans="1:16" s="111" customFormat="1" ht="84.95" customHeight="1">
      <c r="A6" s="263"/>
      <c r="B6" s="263"/>
      <c r="C6" s="263"/>
      <c r="D6" s="1" t="s">
        <v>10</v>
      </c>
      <c r="E6" s="1" t="s">
        <v>11</v>
      </c>
      <c r="F6" s="1" t="s">
        <v>12</v>
      </c>
      <c r="G6" s="1" t="s">
        <v>13</v>
      </c>
      <c r="H6" s="263"/>
    </row>
    <row r="7" spans="1:16" s="111" customFormat="1">
      <c r="A7" s="112">
        <v>1</v>
      </c>
      <c r="B7" s="112">
        <v>2</v>
      </c>
      <c r="C7" s="112">
        <v>3</v>
      </c>
      <c r="D7" s="112">
        <v>4</v>
      </c>
      <c r="E7" s="112">
        <v>5</v>
      </c>
      <c r="F7" s="112">
        <v>6</v>
      </c>
      <c r="G7" s="112">
        <v>7</v>
      </c>
      <c r="H7" s="112">
        <v>8</v>
      </c>
    </row>
    <row r="8" spans="1:16" s="113" customFormat="1" ht="21.75" customHeight="1">
      <c r="A8" s="280">
        <v>1</v>
      </c>
      <c r="B8" s="282" t="s">
        <v>99</v>
      </c>
      <c r="C8" s="284" t="s">
        <v>168</v>
      </c>
      <c r="D8" s="278">
        <f>+H8</f>
        <v>3435.7528133230694</v>
      </c>
      <c r="E8" s="278" t="s">
        <v>0</v>
      </c>
      <c r="F8" s="278" t="s">
        <v>100</v>
      </c>
      <c r="G8" s="278" t="s">
        <v>0</v>
      </c>
      <c r="H8" s="278">
        <f>+'1-1'!P64</f>
        <v>3435.7528133230694</v>
      </c>
    </row>
    <row r="9" spans="1:16" s="114" customFormat="1" ht="21.75" customHeight="1">
      <c r="A9" s="281"/>
      <c r="B9" s="283"/>
      <c r="C9" s="285"/>
      <c r="D9" s="279"/>
      <c r="E9" s="279"/>
      <c r="F9" s="279"/>
      <c r="G9" s="279"/>
      <c r="H9" s="279"/>
    </row>
    <row r="10" spans="1:16" s="113" customFormat="1" ht="21.75" customHeight="1">
      <c r="A10" s="280">
        <v>2</v>
      </c>
      <c r="B10" s="282" t="s">
        <v>101</v>
      </c>
      <c r="C10" s="284" t="s">
        <v>86</v>
      </c>
      <c r="D10" s="278">
        <f>+H10-F10</f>
        <v>12578.849661249857</v>
      </c>
      <c r="E10" s="278" t="s">
        <v>0</v>
      </c>
      <c r="F10" s="278"/>
      <c r="G10" s="278" t="s">
        <v>0</v>
      </c>
      <c r="H10" s="278">
        <f>+'1-2'!P34</f>
        <v>12578.849661249857</v>
      </c>
    </row>
    <row r="11" spans="1:16" s="114" customFormat="1" ht="21.75" customHeight="1">
      <c r="A11" s="281"/>
      <c r="B11" s="283"/>
      <c r="C11" s="285"/>
      <c r="D11" s="279"/>
      <c r="E11" s="279"/>
      <c r="F11" s="279"/>
      <c r="G11" s="279"/>
      <c r="H11" s="279"/>
    </row>
    <row r="12" spans="1:16" s="114" customFormat="1" ht="21.75" customHeight="1">
      <c r="A12" s="280">
        <v>3</v>
      </c>
      <c r="B12" s="282" t="s">
        <v>102</v>
      </c>
      <c r="C12" s="284" t="s">
        <v>116</v>
      </c>
      <c r="D12" s="278">
        <f>+H12-F12</f>
        <v>3190.746432541715</v>
      </c>
      <c r="E12" s="278" t="s">
        <v>0</v>
      </c>
      <c r="F12" s="278"/>
      <c r="G12" s="278" t="s">
        <v>0</v>
      </c>
      <c r="H12" s="278">
        <f>+'1-3'!P59</f>
        <v>3190.746432541715</v>
      </c>
    </row>
    <row r="13" spans="1:16" s="114" customFormat="1" ht="21.75" customHeight="1">
      <c r="A13" s="281"/>
      <c r="B13" s="283"/>
      <c r="C13" s="285"/>
      <c r="D13" s="279"/>
      <c r="E13" s="279"/>
      <c r="F13" s="279"/>
      <c r="G13" s="279"/>
      <c r="H13" s="279"/>
    </row>
    <row r="14" spans="1:16" s="114" customFormat="1" ht="21.75" customHeight="1">
      <c r="A14" s="280">
        <v>4</v>
      </c>
      <c r="B14" s="282" t="s">
        <v>103</v>
      </c>
      <c r="C14" s="284" t="s">
        <v>89</v>
      </c>
      <c r="D14" s="278">
        <f>+H14-F14</f>
        <v>5678.1940791116622</v>
      </c>
      <c r="E14" s="278" t="s">
        <v>0</v>
      </c>
      <c r="F14" s="278"/>
      <c r="G14" s="278" t="s">
        <v>0</v>
      </c>
      <c r="H14" s="278">
        <f>+'1-4'!P70</f>
        <v>5678.1940791116622</v>
      </c>
    </row>
    <row r="15" spans="1:16" s="114" customFormat="1" ht="21.75" customHeight="1">
      <c r="A15" s="281"/>
      <c r="B15" s="283"/>
      <c r="C15" s="285"/>
      <c r="D15" s="279"/>
      <c r="E15" s="279"/>
      <c r="F15" s="279"/>
      <c r="G15" s="279"/>
      <c r="H15" s="279"/>
    </row>
    <row r="16" spans="1:16" s="114" customFormat="1" ht="21.75" customHeight="1">
      <c r="A16" s="280">
        <v>5</v>
      </c>
      <c r="B16" s="282" t="s">
        <v>104</v>
      </c>
      <c r="C16" s="284" t="s">
        <v>166</v>
      </c>
      <c r="D16" s="278">
        <f>+H16</f>
        <v>978.535222567289</v>
      </c>
      <c r="E16" s="278" t="s">
        <v>0</v>
      </c>
      <c r="F16" s="278" t="s">
        <v>100</v>
      </c>
      <c r="G16" s="278" t="s">
        <v>0</v>
      </c>
      <c r="H16" s="278">
        <f>+'1-5'!P34</f>
        <v>978.535222567289</v>
      </c>
    </row>
    <row r="17" spans="1:16" s="114" customFormat="1" ht="21.75" customHeight="1">
      <c r="A17" s="281"/>
      <c r="B17" s="283"/>
      <c r="C17" s="285"/>
      <c r="D17" s="279"/>
      <c r="E17" s="279"/>
      <c r="F17" s="279"/>
      <c r="G17" s="279"/>
      <c r="H17" s="279"/>
    </row>
    <row r="18" spans="1:16" s="114" customFormat="1" ht="21.75" customHeight="1">
      <c r="A18" s="280">
        <v>6</v>
      </c>
      <c r="B18" s="282" t="s">
        <v>105</v>
      </c>
      <c r="C18" s="284" t="s">
        <v>91</v>
      </c>
      <c r="D18" s="278">
        <f>+H18</f>
        <v>640.68715881751905</v>
      </c>
      <c r="E18" s="278"/>
      <c r="F18" s="278"/>
      <c r="G18" s="278"/>
      <c r="H18" s="278">
        <f>+'1-6'!P28</f>
        <v>640.68715881751905</v>
      </c>
    </row>
    <row r="19" spans="1:16" s="114" customFormat="1" ht="21.75" customHeight="1">
      <c r="A19" s="281"/>
      <c r="B19" s="283"/>
      <c r="C19" s="285"/>
      <c r="D19" s="279"/>
      <c r="E19" s="279"/>
      <c r="F19" s="279"/>
      <c r="G19" s="279"/>
      <c r="H19" s="279"/>
    </row>
    <row r="20" spans="1:16" s="114" customFormat="1" ht="18" customHeight="1">
      <c r="A20" s="280">
        <v>7</v>
      </c>
      <c r="B20" s="282" t="s">
        <v>123</v>
      </c>
      <c r="C20" s="284" t="s">
        <v>207</v>
      </c>
      <c r="D20" s="278">
        <f>+H20</f>
        <v>1723.5457116465316</v>
      </c>
      <c r="E20" s="278" t="s">
        <v>0</v>
      </c>
      <c r="F20" s="278" t="s">
        <v>100</v>
      </c>
      <c r="G20" s="278" t="s">
        <v>0</v>
      </c>
      <c r="H20" s="278">
        <f>+'1-7'!P63</f>
        <v>1723.5457116465316</v>
      </c>
    </row>
    <row r="21" spans="1:16" s="114" customFormat="1" ht="18" customHeight="1">
      <c r="A21" s="281"/>
      <c r="B21" s="283"/>
      <c r="C21" s="285"/>
      <c r="D21" s="279"/>
      <c r="E21" s="279"/>
      <c r="F21" s="279"/>
      <c r="G21" s="279"/>
      <c r="H21" s="279"/>
    </row>
    <row r="22" spans="1:16" s="114" customFormat="1" ht="18" customHeight="1">
      <c r="A22" s="280">
        <v>8</v>
      </c>
      <c r="B22" s="282" t="s">
        <v>263</v>
      </c>
      <c r="C22" s="284" t="s">
        <v>264</v>
      </c>
      <c r="D22" s="278">
        <f>+H22</f>
        <v>527.63787057772765</v>
      </c>
      <c r="E22" s="278" t="s">
        <v>0</v>
      </c>
      <c r="F22" s="278" t="s">
        <v>100</v>
      </c>
      <c r="G22" s="278" t="s">
        <v>0</v>
      </c>
      <c r="H22" s="278">
        <f>+'1-8'!P43</f>
        <v>527.63787057772765</v>
      </c>
    </row>
    <row r="23" spans="1:16" s="114" customFormat="1" ht="18" customHeight="1">
      <c r="A23" s="281"/>
      <c r="B23" s="283"/>
      <c r="C23" s="285"/>
      <c r="D23" s="279"/>
      <c r="E23" s="279"/>
      <c r="F23" s="279"/>
      <c r="G23" s="279"/>
      <c r="H23" s="279"/>
    </row>
    <row r="24" spans="1:16" s="119" customFormat="1" ht="20.100000000000001" customHeight="1">
      <c r="A24" s="115"/>
      <c r="B24" s="115"/>
      <c r="C24" s="116" t="s">
        <v>34</v>
      </c>
      <c r="D24" s="117">
        <f>SUM(D8:D23)</f>
        <v>28753.948949835372</v>
      </c>
      <c r="E24" s="117">
        <f>SUM(E8:E23)</f>
        <v>0</v>
      </c>
      <c r="F24" s="117">
        <f>SUM(F8:F23)</f>
        <v>0</v>
      </c>
      <c r="G24" s="117">
        <f>SUM(G8:G23)</f>
        <v>0</v>
      </c>
      <c r="H24" s="117">
        <f>SUM(H8:H23)</f>
        <v>28753.948949835372</v>
      </c>
      <c r="I24" s="118"/>
    </row>
    <row r="25" spans="1:16" s="119" customFormat="1" ht="18.75" customHeight="1">
      <c r="A25" s="120"/>
      <c r="B25" s="120"/>
      <c r="C25" s="121"/>
      <c r="D25" s="120"/>
      <c r="E25" s="122"/>
      <c r="F25" s="123"/>
      <c r="G25" s="124"/>
      <c r="H25" s="125"/>
    </row>
    <row r="26" spans="1:16" s="119" customFormat="1" ht="18.75" customHeight="1">
      <c r="A26" s="120"/>
      <c r="B26" s="120"/>
      <c r="C26" s="121"/>
      <c r="D26" s="120"/>
      <c r="E26" s="122"/>
      <c r="F26" s="123"/>
      <c r="G26" s="124"/>
      <c r="H26" s="125"/>
    </row>
    <row r="27" spans="1:16" s="127" customFormat="1" ht="25.5" customHeight="1">
      <c r="A27" s="286" t="s">
        <v>106</v>
      </c>
      <c r="B27" s="286"/>
      <c r="C27" s="286"/>
      <c r="D27" s="286"/>
      <c r="E27" s="286"/>
      <c r="F27" s="286"/>
      <c r="G27" s="286"/>
      <c r="H27" s="286"/>
      <c r="I27" s="126"/>
      <c r="J27" s="126"/>
      <c r="K27" s="126"/>
      <c r="L27" s="126"/>
      <c r="M27" s="126"/>
      <c r="N27" s="126"/>
      <c r="O27" s="126"/>
      <c r="P27" s="126"/>
    </row>
    <row r="28" spans="1:16">
      <c r="C28" s="128"/>
    </row>
    <row r="29" spans="1:16">
      <c r="C29" s="128"/>
    </row>
    <row r="30" spans="1:16">
      <c r="C30" s="128"/>
    </row>
    <row r="31" spans="1:16">
      <c r="C31" s="128"/>
    </row>
    <row r="32" spans="1:16">
      <c r="C32" s="128"/>
    </row>
    <row r="33" spans="3:3">
      <c r="C33" s="128"/>
    </row>
    <row r="34" spans="3:3">
      <c r="C34" s="128"/>
    </row>
    <row r="35" spans="3:3">
      <c r="C35" s="128"/>
    </row>
    <row r="36" spans="3:3">
      <c r="C36" s="128"/>
    </row>
    <row r="37" spans="3:3">
      <c r="C37" s="128"/>
    </row>
    <row r="38" spans="3:3">
      <c r="C38" s="128"/>
    </row>
    <row r="39" spans="3:3">
      <c r="C39" s="128"/>
    </row>
    <row r="40" spans="3:3">
      <c r="C40" s="128"/>
    </row>
    <row r="41" spans="3:3">
      <c r="C41" s="128"/>
    </row>
    <row r="42" spans="3:3">
      <c r="C42" s="128"/>
    </row>
    <row r="43" spans="3:3">
      <c r="C43" s="128"/>
    </row>
    <row r="44" spans="3:3">
      <c r="C44" s="128"/>
    </row>
    <row r="45" spans="3:3">
      <c r="C45" s="128"/>
    </row>
    <row r="46" spans="3:3">
      <c r="C46" s="128"/>
    </row>
    <row r="47" spans="3:3">
      <c r="C47" s="128"/>
    </row>
    <row r="48" spans="3:3">
      <c r="C48" s="128"/>
    </row>
    <row r="49" spans="3:3">
      <c r="C49" s="128"/>
    </row>
    <row r="50" spans="3:3">
      <c r="C50" s="128"/>
    </row>
    <row r="51" spans="3:3">
      <c r="C51" s="128"/>
    </row>
    <row r="52" spans="3:3">
      <c r="C52" s="128"/>
    </row>
    <row r="53" spans="3:3">
      <c r="C53" s="128"/>
    </row>
    <row r="54" spans="3:3">
      <c r="C54" s="128"/>
    </row>
    <row r="55" spans="3:3">
      <c r="C55" s="128"/>
    </row>
    <row r="56" spans="3:3">
      <c r="C56" s="128"/>
    </row>
    <row r="57" spans="3:3">
      <c r="C57" s="128"/>
    </row>
    <row r="58" spans="3:3">
      <c r="C58" s="128"/>
    </row>
    <row r="59" spans="3:3">
      <c r="C59" s="128"/>
    </row>
    <row r="60" spans="3:3">
      <c r="C60" s="128"/>
    </row>
    <row r="61" spans="3:3">
      <c r="C61" s="128"/>
    </row>
    <row r="62" spans="3:3">
      <c r="C62" s="128"/>
    </row>
    <row r="63" spans="3:3">
      <c r="C63" s="128"/>
    </row>
    <row r="64" spans="3:3">
      <c r="C64" s="128"/>
    </row>
    <row r="65" spans="3:3">
      <c r="C65" s="128"/>
    </row>
    <row r="66" spans="3:3">
      <c r="C66" s="128"/>
    </row>
    <row r="67" spans="3:3">
      <c r="C67" s="128"/>
    </row>
    <row r="68" spans="3:3">
      <c r="C68" s="128"/>
    </row>
    <row r="69" spans="3:3">
      <c r="C69" s="128"/>
    </row>
    <row r="70" spans="3:3">
      <c r="C70" s="128"/>
    </row>
    <row r="71" spans="3:3">
      <c r="C71" s="128"/>
    </row>
    <row r="72" spans="3:3">
      <c r="C72" s="128"/>
    </row>
    <row r="73" spans="3:3">
      <c r="C73" s="128"/>
    </row>
    <row r="74" spans="3:3">
      <c r="C74" s="128"/>
    </row>
  </sheetData>
  <mergeCells count="76">
    <mergeCell ref="A1:H1"/>
    <mergeCell ref="A2:H2"/>
    <mergeCell ref="C3:F3"/>
    <mergeCell ref="A4:C4"/>
    <mergeCell ref="D4:E4"/>
    <mergeCell ref="G4:H4"/>
    <mergeCell ref="A5:A6"/>
    <mergeCell ref="B5:B6"/>
    <mergeCell ref="C5:C6"/>
    <mergeCell ref="D5:G5"/>
    <mergeCell ref="H5:H6"/>
    <mergeCell ref="A8:A9"/>
    <mergeCell ref="B8:B9"/>
    <mergeCell ref="C8:C9"/>
    <mergeCell ref="D8:D9"/>
    <mergeCell ref="E8:E9"/>
    <mergeCell ref="F8:F9"/>
    <mergeCell ref="G8:G9"/>
    <mergeCell ref="H8:H9"/>
    <mergeCell ref="A10:A11"/>
    <mergeCell ref="B10:B11"/>
    <mergeCell ref="C10:C11"/>
    <mergeCell ref="D10:D11"/>
    <mergeCell ref="E10:E11"/>
    <mergeCell ref="F10:F11"/>
    <mergeCell ref="G10:G11"/>
    <mergeCell ref="H10:H11"/>
    <mergeCell ref="A12:A13"/>
    <mergeCell ref="B12:B13"/>
    <mergeCell ref="C12:C13"/>
    <mergeCell ref="D12:D13"/>
    <mergeCell ref="E12:E13"/>
    <mergeCell ref="F12:F13"/>
    <mergeCell ref="G12:G13"/>
    <mergeCell ref="H12:H13"/>
    <mergeCell ref="A14:A15"/>
    <mergeCell ref="B14:B15"/>
    <mergeCell ref="C14:C15"/>
    <mergeCell ref="D14:D15"/>
    <mergeCell ref="E14:E15"/>
    <mergeCell ref="F14:F15"/>
    <mergeCell ref="G14:G15"/>
    <mergeCell ref="H14:H15"/>
    <mergeCell ref="A16:A17"/>
    <mergeCell ref="B16:B17"/>
    <mergeCell ref="C16:C17"/>
    <mergeCell ref="D16:D17"/>
    <mergeCell ref="E16:E17"/>
    <mergeCell ref="F16:F17"/>
    <mergeCell ref="G16:G17"/>
    <mergeCell ref="H16:H17"/>
    <mergeCell ref="C18:C19"/>
    <mergeCell ref="A27:H27"/>
    <mergeCell ref="A18:A19"/>
    <mergeCell ref="B18:B19"/>
    <mergeCell ref="D18:D19"/>
    <mergeCell ref="E18:E19"/>
    <mergeCell ref="F18:F19"/>
    <mergeCell ref="G18:G19"/>
    <mergeCell ref="H18:H19"/>
    <mergeCell ref="G20:G21"/>
    <mergeCell ref="H20:H21"/>
    <mergeCell ref="A20:A21"/>
    <mergeCell ref="B20:B21"/>
    <mergeCell ref="D20:D21"/>
    <mergeCell ref="E20:E21"/>
    <mergeCell ref="F20:F21"/>
    <mergeCell ref="C20:C21"/>
    <mergeCell ref="G22:G23"/>
    <mergeCell ref="H22:H23"/>
    <mergeCell ref="A22:A23"/>
    <mergeCell ref="B22:B23"/>
    <mergeCell ref="C22:C23"/>
    <mergeCell ref="D22:D23"/>
    <mergeCell ref="E22:E23"/>
    <mergeCell ref="F22:F23"/>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IP137"/>
  <sheetViews>
    <sheetView view="pageBreakPreview" zoomScale="80" zoomScaleNormal="76" zoomScaleSheetLayoutView="80" workbookViewId="0">
      <selection activeCell="F53" sqref="A53:IV5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4" t="s">
        <v>35</v>
      </c>
      <c r="B1" s="324"/>
      <c r="C1" s="324"/>
      <c r="D1" s="324"/>
      <c r="E1" s="324"/>
      <c r="F1" s="324"/>
      <c r="G1" s="324"/>
      <c r="H1" s="324"/>
      <c r="I1" s="324"/>
      <c r="J1" s="324"/>
      <c r="K1" s="324"/>
      <c r="L1" s="324"/>
      <c r="M1" s="324"/>
      <c r="N1" s="324"/>
      <c r="O1" s="324"/>
      <c r="P1" s="324"/>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5" t="s">
        <v>252</v>
      </c>
      <c r="B3" s="325"/>
      <c r="C3" s="325"/>
      <c r="D3" s="325"/>
      <c r="E3" s="325"/>
      <c r="F3" s="325"/>
      <c r="G3" s="325"/>
      <c r="H3" s="325"/>
      <c r="I3" s="325"/>
      <c r="J3" s="325"/>
      <c r="K3" s="325"/>
      <c r="L3" s="325"/>
      <c r="M3" s="325"/>
      <c r="N3" s="325"/>
      <c r="O3" s="325"/>
      <c r="P3" s="325"/>
    </row>
    <row r="4" spans="1:250" s="51" customFormat="1" ht="33.75" customHeight="1">
      <c r="A4" s="325" t="s">
        <v>168</v>
      </c>
      <c r="B4" s="325"/>
      <c r="C4" s="325"/>
      <c r="D4" s="325"/>
      <c r="E4" s="325"/>
      <c r="F4" s="325"/>
      <c r="G4" s="325"/>
      <c r="H4" s="325"/>
      <c r="I4" s="325"/>
      <c r="J4" s="325"/>
      <c r="K4" s="325"/>
      <c r="L4" s="325"/>
      <c r="M4" s="325"/>
      <c r="N4" s="325"/>
      <c r="O4" s="325"/>
      <c r="P4" s="325"/>
    </row>
    <row r="5" spans="1:250" s="51" customFormat="1" ht="9" customHeight="1">
      <c r="C5" s="52"/>
    </row>
    <row r="6" spans="1:250" s="51" customFormat="1" ht="21.75" customHeight="1">
      <c r="A6" s="326" t="s">
        <v>180</v>
      </c>
      <c r="B6" s="326"/>
      <c r="C6" s="326"/>
      <c r="D6" s="356" t="s">
        <v>181</v>
      </c>
      <c r="E6" s="356"/>
      <c r="F6" s="356"/>
      <c r="J6" s="311" t="s">
        <v>36</v>
      </c>
      <c r="K6" s="311"/>
      <c r="L6" s="311"/>
      <c r="M6" s="328">
        <f>+P64</f>
        <v>3435.7528133230694</v>
      </c>
      <c r="N6" s="328"/>
      <c r="O6" s="311" t="s">
        <v>5</v>
      </c>
      <c r="P6" s="311"/>
      <c r="Q6" s="54"/>
    </row>
    <row r="7" spans="1:250" s="51" customFormat="1" ht="21.75" customHeight="1">
      <c r="A7" s="327"/>
      <c r="B7" s="327"/>
      <c r="C7" s="327"/>
      <c r="D7" s="357" t="s">
        <v>182</v>
      </c>
      <c r="E7" s="357"/>
      <c r="F7" s="357"/>
      <c r="H7" s="329"/>
      <c r="I7" s="329"/>
      <c r="J7" s="329"/>
      <c r="K7" s="329"/>
      <c r="L7" s="329"/>
      <c r="M7" s="330"/>
      <c r="N7" s="330"/>
      <c r="O7" s="311"/>
      <c r="P7" s="311"/>
      <c r="Q7" s="54"/>
    </row>
    <row r="8" spans="1:250"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250"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17" t="s">
        <v>168</v>
      </c>
      <c r="D11" s="317"/>
      <c r="E11" s="317"/>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1" customHeight="1">
      <c r="A12" s="293">
        <v>1</v>
      </c>
      <c r="B12" s="291" t="s">
        <v>107</v>
      </c>
      <c r="C12" s="299" t="s">
        <v>143</v>
      </c>
      <c r="D12" s="291" t="s">
        <v>74</v>
      </c>
      <c r="E12" s="301">
        <v>22</v>
      </c>
      <c r="F12" s="68">
        <f>8.27/1000</f>
        <v>8.2699999999999996E-3</v>
      </c>
      <c r="G12" s="68">
        <f>0.20332*լե</f>
        <v>0.21348600000000001</v>
      </c>
      <c r="H12" s="291" t="s">
        <v>2</v>
      </c>
      <c r="I12" s="291" t="s">
        <v>2</v>
      </c>
      <c r="J12" s="293" t="s">
        <v>2</v>
      </c>
      <c r="K12" s="293" t="s">
        <v>2</v>
      </c>
      <c r="L12" s="293" t="s">
        <v>2</v>
      </c>
      <c r="M12" s="293" t="s">
        <v>2</v>
      </c>
      <c r="N12" s="294">
        <f>F13+G13</f>
        <v>0.6756087892</v>
      </c>
      <c r="O12" s="294">
        <f>N12+N14</f>
        <v>0.67571363920000005</v>
      </c>
      <c r="P12" s="294">
        <f>E12*O12</f>
        <v>14.865700062400002</v>
      </c>
    </row>
    <row r="13" spans="1:250" s="69" customFormat="1" ht="21" customHeight="1">
      <c r="A13" s="293"/>
      <c r="B13" s="292"/>
      <c r="C13" s="300"/>
      <c r="D13" s="292"/>
      <c r="E13" s="302"/>
      <c r="F13" s="46">
        <f>F12*ա</f>
        <v>1.69404334E-2</v>
      </c>
      <c r="G13" s="46">
        <f>G12*մ</f>
        <v>0.65866835580000005</v>
      </c>
      <c r="H13" s="292"/>
      <c r="I13" s="292"/>
      <c r="J13" s="293"/>
      <c r="K13" s="293"/>
      <c r="L13" s="293"/>
      <c r="M13" s="293"/>
      <c r="N13" s="295"/>
      <c r="O13" s="296"/>
      <c r="P13" s="296"/>
    </row>
    <row r="14" spans="1:250" s="69" customFormat="1" ht="19.5">
      <c r="A14" s="92"/>
      <c r="B14" s="92"/>
      <c r="C14" s="96"/>
      <c r="D14" s="92"/>
      <c r="E14" s="97"/>
      <c r="F14" s="95"/>
      <c r="G14" s="95"/>
      <c r="H14" s="92" t="s">
        <v>140</v>
      </c>
      <c r="I14" s="92" t="s">
        <v>74</v>
      </c>
      <c r="J14" s="147">
        <f>0.06/1000</f>
        <v>5.9999999999999995E-5</v>
      </c>
      <c r="K14" s="92"/>
      <c r="L14" s="95">
        <v>1.5</v>
      </c>
      <c r="M14" s="148">
        <f>L14*J14*տ</f>
        <v>1.0485E-4</v>
      </c>
      <c r="N14" s="147">
        <f>M14</f>
        <v>1.0485E-4</v>
      </c>
      <c r="O14" s="295"/>
      <c r="P14" s="295"/>
    </row>
    <row r="15" spans="1:250" s="69" customFormat="1" ht="21" customHeight="1">
      <c r="A15" s="293">
        <v>2</v>
      </c>
      <c r="B15" s="304" t="s">
        <v>152</v>
      </c>
      <c r="C15" s="299" t="s">
        <v>169</v>
      </c>
      <c r="D15" s="291" t="s">
        <v>73</v>
      </c>
      <c r="E15" s="301">
        <v>48.4</v>
      </c>
      <c r="F15" s="68">
        <v>0</v>
      </c>
      <c r="G15" s="68">
        <f>0.75*լե</f>
        <v>0.78750000000000009</v>
      </c>
      <c r="H15" s="291" t="s">
        <v>2</v>
      </c>
      <c r="I15" s="291" t="s">
        <v>2</v>
      </c>
      <c r="J15" s="293" t="s">
        <v>2</v>
      </c>
      <c r="K15" s="293" t="s">
        <v>2</v>
      </c>
      <c r="L15" s="293" t="s">
        <v>2</v>
      </c>
      <c r="M15" s="293" t="s">
        <v>2</v>
      </c>
      <c r="N15" s="294">
        <f>F16+G16</f>
        <v>2.4296737500000005</v>
      </c>
      <c r="O15" s="294">
        <f>N15</f>
        <v>2.4296737500000005</v>
      </c>
      <c r="P15" s="297">
        <f>E15*O15</f>
        <v>117.59620950000001</v>
      </c>
    </row>
    <row r="16" spans="1:250" s="69" customFormat="1" ht="21" customHeight="1">
      <c r="A16" s="293"/>
      <c r="B16" s="305"/>
      <c r="C16" s="300"/>
      <c r="D16" s="292"/>
      <c r="E16" s="302"/>
      <c r="F16" s="46">
        <f>F15*ա</f>
        <v>0</v>
      </c>
      <c r="G16" s="46">
        <f>G15*մ</f>
        <v>2.4296737500000005</v>
      </c>
      <c r="H16" s="292"/>
      <c r="I16" s="292"/>
      <c r="J16" s="293"/>
      <c r="K16" s="293"/>
      <c r="L16" s="293"/>
      <c r="M16" s="293"/>
      <c r="N16" s="295"/>
      <c r="O16" s="296"/>
      <c r="P16" s="298"/>
    </row>
    <row r="17" spans="1:16" s="69" customFormat="1" ht="21" customHeight="1">
      <c r="A17" s="306">
        <v>3</v>
      </c>
      <c r="B17" s="291" t="s">
        <v>108</v>
      </c>
      <c r="C17" s="299" t="s">
        <v>109</v>
      </c>
      <c r="D17" s="291" t="s">
        <v>74</v>
      </c>
      <c r="E17" s="301">
        <f>+E12</f>
        <v>22</v>
      </c>
      <c r="F17" s="68">
        <f>1.74/1000</f>
        <v>1.74E-3</v>
      </c>
      <c r="G17" s="68">
        <f>13.35/1000*լե</f>
        <v>1.4017499999999999E-2</v>
      </c>
      <c r="H17" s="291" t="s">
        <v>2</v>
      </c>
      <c r="I17" s="291" t="s">
        <v>2</v>
      </c>
      <c r="J17" s="306" t="s">
        <v>2</v>
      </c>
      <c r="K17" s="306" t="s">
        <v>2</v>
      </c>
      <c r="L17" s="306" t="s">
        <v>2</v>
      </c>
      <c r="M17" s="306" t="s">
        <v>2</v>
      </c>
      <c r="N17" s="294">
        <f>F18+G18</f>
        <v>4.6812443549999999E-2</v>
      </c>
      <c r="O17" s="294">
        <f>+N17+N19</f>
        <v>4.6917293549999996E-2</v>
      </c>
      <c r="P17" s="297">
        <f>E17*O17</f>
        <v>1.0321804580999998</v>
      </c>
    </row>
    <row r="18" spans="1:16" s="69" customFormat="1" ht="21" customHeight="1">
      <c r="A18" s="307"/>
      <c r="B18" s="292"/>
      <c r="C18" s="300"/>
      <c r="D18" s="292"/>
      <c r="E18" s="302"/>
      <c r="F18" s="46">
        <f>F17*ա</f>
        <v>3.5642508000000004E-3</v>
      </c>
      <c r="G18" s="46">
        <f>G17*մ</f>
        <v>4.3248192749999997E-2</v>
      </c>
      <c r="H18" s="292"/>
      <c r="I18" s="292"/>
      <c r="J18" s="307"/>
      <c r="K18" s="307"/>
      <c r="L18" s="307"/>
      <c r="M18" s="307"/>
      <c r="N18" s="295"/>
      <c r="O18" s="296"/>
      <c r="P18" s="298"/>
    </row>
    <row r="19" spans="1:16" s="69" customFormat="1" ht="19.5">
      <c r="A19" s="92"/>
      <c r="B19" s="92"/>
      <c r="C19" s="96"/>
      <c r="D19" s="92"/>
      <c r="E19" s="95"/>
      <c r="F19" s="95"/>
      <c r="G19" s="95"/>
      <c r="H19" s="92" t="s">
        <v>140</v>
      </c>
      <c r="I19" s="92" t="s">
        <v>74</v>
      </c>
      <c r="J19" s="147">
        <f>0.06/1000</f>
        <v>5.9999999999999995E-5</v>
      </c>
      <c r="K19" s="92"/>
      <c r="L19" s="95">
        <v>1.5</v>
      </c>
      <c r="M19" s="148">
        <f>L19*J19*տ</f>
        <v>1.0485E-4</v>
      </c>
      <c r="N19" s="147">
        <f>M19</f>
        <v>1.0485E-4</v>
      </c>
      <c r="O19" s="295"/>
      <c r="P19" s="303"/>
    </row>
    <row r="20" spans="1:16" s="69" customFormat="1" ht="17.25" customHeight="1">
      <c r="A20" s="293">
        <v>4</v>
      </c>
      <c r="B20" s="291" t="s">
        <v>170</v>
      </c>
      <c r="C20" s="299" t="s">
        <v>171</v>
      </c>
      <c r="D20" s="291" t="s">
        <v>74</v>
      </c>
      <c r="E20" s="301">
        <v>0.7</v>
      </c>
      <c r="F20" s="68">
        <f>13.2/1000</f>
        <v>1.32E-2</v>
      </c>
      <c r="G20" s="68">
        <f>0.32519*լե</f>
        <v>0.34144950000000002</v>
      </c>
      <c r="H20" s="291" t="s">
        <v>2</v>
      </c>
      <c r="I20" s="291" t="s">
        <v>2</v>
      </c>
      <c r="J20" s="293" t="s">
        <v>2</v>
      </c>
      <c r="K20" s="293" t="s">
        <v>2</v>
      </c>
      <c r="L20" s="293" t="s">
        <v>2</v>
      </c>
      <c r="M20" s="293" t="s">
        <v>2</v>
      </c>
      <c r="N20" s="294">
        <f>F21+G21</f>
        <v>1.08051328635</v>
      </c>
      <c r="O20" s="294">
        <f>N20</f>
        <v>1.08051328635</v>
      </c>
      <c r="P20" s="297">
        <f>E20*O20</f>
        <v>0.75635930044499999</v>
      </c>
    </row>
    <row r="21" spans="1:16" s="69" customFormat="1" ht="17.25" customHeight="1">
      <c r="A21" s="293"/>
      <c r="B21" s="292"/>
      <c r="C21" s="300"/>
      <c r="D21" s="292"/>
      <c r="E21" s="302"/>
      <c r="F21" s="46">
        <f>F20*ա</f>
        <v>2.7039144000000001E-2</v>
      </c>
      <c r="G21" s="46">
        <f>G20*մ</f>
        <v>1.05347414235</v>
      </c>
      <c r="H21" s="292"/>
      <c r="I21" s="292"/>
      <c r="J21" s="293"/>
      <c r="K21" s="293"/>
      <c r="L21" s="293"/>
      <c r="M21" s="293"/>
      <c r="N21" s="295"/>
      <c r="O21" s="296"/>
      <c r="P21" s="298"/>
    </row>
    <row r="22" spans="1:16" s="69" customFormat="1" ht="21" customHeight="1">
      <c r="A22" s="293">
        <v>5</v>
      </c>
      <c r="B22" s="291" t="s">
        <v>172</v>
      </c>
      <c r="C22" s="299" t="s">
        <v>174</v>
      </c>
      <c r="D22" s="291" t="s">
        <v>73</v>
      </c>
      <c r="E22" s="301">
        <v>1.4</v>
      </c>
      <c r="F22" s="68">
        <v>0</v>
      </c>
      <c r="G22" s="68">
        <f>0.75*լե</f>
        <v>0.78750000000000009</v>
      </c>
      <c r="H22" s="291" t="s">
        <v>2</v>
      </c>
      <c r="I22" s="291" t="s">
        <v>2</v>
      </c>
      <c r="J22" s="293" t="s">
        <v>2</v>
      </c>
      <c r="K22" s="293" t="s">
        <v>2</v>
      </c>
      <c r="L22" s="293" t="s">
        <v>2</v>
      </c>
      <c r="M22" s="293" t="s">
        <v>2</v>
      </c>
      <c r="N22" s="294">
        <f>F23+G23</f>
        <v>2.4296737500000005</v>
      </c>
      <c r="O22" s="294">
        <f>N22</f>
        <v>2.4296737500000005</v>
      </c>
      <c r="P22" s="297">
        <f>E22*O22</f>
        <v>3.4015432500000005</v>
      </c>
    </row>
    <row r="23" spans="1:16" s="69" customFormat="1" ht="21" customHeight="1">
      <c r="A23" s="293"/>
      <c r="B23" s="292"/>
      <c r="C23" s="300"/>
      <c r="D23" s="292"/>
      <c r="E23" s="302"/>
      <c r="F23" s="46">
        <f>F22*ա</f>
        <v>0</v>
      </c>
      <c r="G23" s="46">
        <f>G22*մ</f>
        <v>2.4296737500000005</v>
      </c>
      <c r="H23" s="292"/>
      <c r="I23" s="292"/>
      <c r="J23" s="293"/>
      <c r="K23" s="293"/>
      <c r="L23" s="293"/>
      <c r="M23" s="293"/>
      <c r="N23" s="295"/>
      <c r="O23" s="296"/>
      <c r="P23" s="298"/>
    </row>
    <row r="24" spans="1:16" s="69" customFormat="1" ht="15" customHeight="1">
      <c r="A24" s="293">
        <v>6</v>
      </c>
      <c r="B24" s="291" t="s">
        <v>173</v>
      </c>
      <c r="C24" s="299" t="s">
        <v>109</v>
      </c>
      <c r="D24" s="291" t="s">
        <v>74</v>
      </c>
      <c r="E24" s="301">
        <f>+E20</f>
        <v>0.7</v>
      </c>
      <c r="F24" s="68">
        <v>0</v>
      </c>
      <c r="G24" s="68">
        <f>35.06/1000*լե</f>
        <v>3.6813000000000005E-2</v>
      </c>
      <c r="H24" s="291" t="s">
        <v>2</v>
      </c>
      <c r="I24" s="291" t="s">
        <v>2</v>
      </c>
      <c r="J24" s="293" t="s">
        <v>2</v>
      </c>
      <c r="K24" s="293" t="s">
        <v>2</v>
      </c>
      <c r="L24" s="293" t="s">
        <v>2</v>
      </c>
      <c r="M24" s="293" t="s">
        <v>2</v>
      </c>
      <c r="N24" s="294">
        <f>F25+G25</f>
        <v>0.11357914890000002</v>
      </c>
      <c r="O24" s="294">
        <f>N24</f>
        <v>0.11357914890000002</v>
      </c>
      <c r="P24" s="297">
        <f>E24*O24</f>
        <v>7.9505404230000007E-2</v>
      </c>
    </row>
    <row r="25" spans="1:16" s="69" customFormat="1" ht="15" customHeight="1">
      <c r="A25" s="293"/>
      <c r="B25" s="292"/>
      <c r="C25" s="300"/>
      <c r="D25" s="292"/>
      <c r="E25" s="302"/>
      <c r="F25" s="46">
        <f>F24*ա</f>
        <v>0</v>
      </c>
      <c r="G25" s="46">
        <f>G24*մ</f>
        <v>0.11357914890000002</v>
      </c>
      <c r="H25" s="292"/>
      <c r="I25" s="292"/>
      <c r="J25" s="293"/>
      <c r="K25" s="293"/>
      <c r="L25" s="293"/>
      <c r="M25" s="293"/>
      <c r="N25" s="295"/>
      <c r="O25" s="296"/>
      <c r="P25" s="298"/>
    </row>
    <row r="26" spans="1:16" s="71" customFormat="1" ht="27" customHeight="1">
      <c r="A26" s="335">
        <v>7</v>
      </c>
      <c r="B26" s="337" t="s">
        <v>175</v>
      </c>
      <c r="C26" s="338" t="s">
        <v>178</v>
      </c>
      <c r="D26" s="339" t="s">
        <v>76</v>
      </c>
      <c r="E26" s="341">
        <v>9</v>
      </c>
      <c r="F26" s="38">
        <f>21.2/100*0.6</f>
        <v>0.12719999999999998</v>
      </c>
      <c r="G26" s="38">
        <f>12.91/100*լե*0.6</f>
        <v>8.1333000000000003E-2</v>
      </c>
      <c r="H26" s="335" t="s">
        <v>2</v>
      </c>
      <c r="I26" s="335" t="s">
        <v>2</v>
      </c>
      <c r="J26" s="335" t="s">
        <v>2</v>
      </c>
      <c r="K26" s="335" t="s">
        <v>2</v>
      </c>
      <c r="L26" s="335" t="s">
        <v>2</v>
      </c>
      <c r="M26" s="335" t="s">
        <v>2</v>
      </c>
      <c r="N26" s="336">
        <f>F27+G27</f>
        <v>0.51149572889999995</v>
      </c>
      <c r="O26" s="344">
        <f>N26</f>
        <v>0.51149572889999995</v>
      </c>
      <c r="P26" s="344">
        <f>E26*O26</f>
        <v>4.6034615600999995</v>
      </c>
    </row>
    <row r="27" spans="1:16" s="71" customFormat="1" ht="27" customHeight="1">
      <c r="A27" s="335"/>
      <c r="B27" s="337"/>
      <c r="C27" s="338"/>
      <c r="D27" s="340"/>
      <c r="E27" s="341"/>
      <c r="F27" s="46">
        <f>F26*ա</f>
        <v>0.26055902399999997</v>
      </c>
      <c r="G27" s="46">
        <f>G26*մ</f>
        <v>0.25093670490000003</v>
      </c>
      <c r="H27" s="335"/>
      <c r="I27" s="335"/>
      <c r="J27" s="335"/>
      <c r="K27" s="335"/>
      <c r="L27" s="335"/>
      <c r="M27" s="335"/>
      <c r="N27" s="336"/>
      <c r="O27" s="345"/>
      <c r="P27" s="344"/>
    </row>
    <row r="28" spans="1:16" s="173" customFormat="1" ht="20.25" customHeight="1">
      <c r="A28" s="346">
        <v>8</v>
      </c>
      <c r="B28" s="348" t="s">
        <v>176</v>
      </c>
      <c r="C28" s="350" t="s">
        <v>177</v>
      </c>
      <c r="D28" s="352" t="s">
        <v>60</v>
      </c>
      <c r="E28" s="354">
        <v>2</v>
      </c>
      <c r="F28" s="86">
        <v>0.75600000000000001</v>
      </c>
      <c r="G28" s="86">
        <v>0</v>
      </c>
      <c r="H28" s="352" t="s">
        <v>2</v>
      </c>
      <c r="I28" s="352" t="s">
        <v>2</v>
      </c>
      <c r="J28" s="346" t="s">
        <v>2</v>
      </c>
      <c r="K28" s="346" t="s">
        <v>2</v>
      </c>
      <c r="L28" s="346" t="s">
        <v>2</v>
      </c>
      <c r="M28" s="346" t="s">
        <v>2</v>
      </c>
      <c r="N28" s="342">
        <f>F29+G29</f>
        <v>1.46005524</v>
      </c>
      <c r="O28" s="342">
        <f>N28</f>
        <v>1.46005524</v>
      </c>
      <c r="P28" s="342">
        <f>E28*O28</f>
        <v>2.92011048</v>
      </c>
    </row>
    <row r="29" spans="1:16" s="173" customFormat="1" ht="20.25" customHeight="1">
      <c r="A29" s="347"/>
      <c r="B29" s="349"/>
      <c r="C29" s="351"/>
      <c r="D29" s="353"/>
      <c r="E29" s="355"/>
      <c r="F29" s="174">
        <f>F28*1.93129</f>
        <v>1.46005524</v>
      </c>
      <c r="G29" s="174">
        <f>G28*2.36499</f>
        <v>0</v>
      </c>
      <c r="H29" s="353"/>
      <c r="I29" s="353"/>
      <c r="J29" s="347"/>
      <c r="K29" s="347"/>
      <c r="L29" s="347"/>
      <c r="M29" s="347"/>
      <c r="N29" s="358"/>
      <c r="O29" s="343"/>
      <c r="P29" s="343"/>
    </row>
    <row r="30" spans="1:16" s="69" customFormat="1" ht="25.5" customHeight="1">
      <c r="A30" s="293">
        <v>9</v>
      </c>
      <c r="B30" s="291" t="s">
        <v>107</v>
      </c>
      <c r="C30" s="299" t="s">
        <v>141</v>
      </c>
      <c r="D30" s="291" t="s">
        <v>74</v>
      </c>
      <c r="E30" s="301">
        <v>300</v>
      </c>
      <c r="F30" s="68">
        <f>8.27/1000</f>
        <v>8.2699999999999996E-3</v>
      </c>
      <c r="G30" s="68">
        <f>0.20332*լե</f>
        <v>0.21348600000000001</v>
      </c>
      <c r="H30" s="291" t="s">
        <v>2</v>
      </c>
      <c r="I30" s="291" t="s">
        <v>2</v>
      </c>
      <c r="J30" s="293" t="s">
        <v>2</v>
      </c>
      <c r="K30" s="293" t="s">
        <v>2</v>
      </c>
      <c r="L30" s="293" t="s">
        <v>2</v>
      </c>
      <c r="M30" s="293" t="s">
        <v>2</v>
      </c>
      <c r="N30" s="294">
        <f>F31+G31</f>
        <v>0.6756087892</v>
      </c>
      <c r="O30" s="294">
        <f>+N30+N32</f>
        <v>0.67571363920000005</v>
      </c>
      <c r="P30" s="297">
        <f>E30*O30</f>
        <v>202.71409176</v>
      </c>
    </row>
    <row r="31" spans="1:16" s="69" customFormat="1" ht="25.5" customHeight="1">
      <c r="A31" s="293"/>
      <c r="B31" s="292"/>
      <c r="C31" s="300"/>
      <c r="D31" s="292"/>
      <c r="E31" s="302"/>
      <c r="F31" s="46">
        <f>F30*ա</f>
        <v>1.69404334E-2</v>
      </c>
      <c r="G31" s="46">
        <f>G30*մ</f>
        <v>0.65866835580000005</v>
      </c>
      <c r="H31" s="292"/>
      <c r="I31" s="292"/>
      <c r="J31" s="293"/>
      <c r="K31" s="293"/>
      <c r="L31" s="293"/>
      <c r="M31" s="293"/>
      <c r="N31" s="295"/>
      <c r="O31" s="296"/>
      <c r="P31" s="298"/>
    </row>
    <row r="32" spans="1:16" s="69" customFormat="1" ht="19.5">
      <c r="A32" s="92"/>
      <c r="B32" s="92"/>
      <c r="C32" s="96"/>
      <c r="D32" s="92"/>
      <c r="E32" s="95"/>
      <c r="F32" s="95"/>
      <c r="G32" s="95"/>
      <c r="H32" s="92" t="s">
        <v>140</v>
      </c>
      <c r="I32" s="92" t="s">
        <v>74</v>
      </c>
      <c r="J32" s="147">
        <f>0.06/1000</f>
        <v>5.9999999999999995E-5</v>
      </c>
      <c r="K32" s="92"/>
      <c r="L32" s="95">
        <v>1.5</v>
      </c>
      <c r="M32" s="148">
        <f>L32*J32*տ</f>
        <v>1.0485E-4</v>
      </c>
      <c r="N32" s="147">
        <f>M32</f>
        <v>1.0485E-4</v>
      </c>
      <c r="O32" s="295"/>
      <c r="P32" s="303"/>
    </row>
    <row r="33" spans="1:16" s="69" customFormat="1" ht="25.5" customHeight="1">
      <c r="A33" s="293">
        <v>10</v>
      </c>
      <c r="B33" s="331" t="s">
        <v>117</v>
      </c>
      <c r="C33" s="299" t="s">
        <v>144</v>
      </c>
      <c r="D33" s="291" t="s">
        <v>74</v>
      </c>
      <c r="E33" s="301">
        <v>16.96</v>
      </c>
      <c r="F33" s="68">
        <v>1.94</v>
      </c>
      <c r="G33" s="68">
        <v>0</v>
      </c>
      <c r="H33" s="291" t="s">
        <v>2</v>
      </c>
      <c r="I33" s="291" t="s">
        <v>2</v>
      </c>
      <c r="J33" s="293" t="s">
        <v>2</v>
      </c>
      <c r="K33" s="293" t="s">
        <v>2</v>
      </c>
      <c r="L33" s="293" t="s">
        <v>2</v>
      </c>
      <c r="M33" s="293" t="s">
        <v>2</v>
      </c>
      <c r="N33" s="294">
        <f>F34+G34</f>
        <v>3.9739348000000003</v>
      </c>
      <c r="O33" s="294">
        <f>N33</f>
        <v>3.9739348000000003</v>
      </c>
      <c r="P33" s="297">
        <f>E33*O33</f>
        <v>67.397934208000009</v>
      </c>
    </row>
    <row r="34" spans="1:16" s="69" customFormat="1" ht="25.5" customHeight="1">
      <c r="A34" s="293"/>
      <c r="B34" s="292"/>
      <c r="C34" s="300"/>
      <c r="D34" s="292"/>
      <c r="E34" s="302"/>
      <c r="F34" s="46">
        <f>F33*ա</f>
        <v>3.9739348000000003</v>
      </c>
      <c r="G34" s="46">
        <f>G33*մ</f>
        <v>0</v>
      </c>
      <c r="H34" s="292"/>
      <c r="I34" s="292"/>
      <c r="J34" s="293"/>
      <c r="K34" s="293"/>
      <c r="L34" s="293"/>
      <c r="M34" s="293"/>
      <c r="N34" s="295"/>
      <c r="O34" s="296"/>
      <c r="P34" s="298"/>
    </row>
    <row r="35" spans="1:16" s="69" customFormat="1" ht="18" customHeight="1">
      <c r="A35" s="293">
        <v>11</v>
      </c>
      <c r="B35" s="291" t="s">
        <v>107</v>
      </c>
      <c r="C35" s="299" t="s">
        <v>128</v>
      </c>
      <c r="D35" s="291" t="s">
        <v>74</v>
      </c>
      <c r="E35" s="301">
        <f>+E33</f>
        <v>16.96</v>
      </c>
      <c r="F35" s="68">
        <f>8.27/1000</f>
        <v>8.2699999999999996E-3</v>
      </c>
      <c r="G35" s="68">
        <f>0.20332*լե</f>
        <v>0.21348600000000001</v>
      </c>
      <c r="H35" s="291" t="s">
        <v>2</v>
      </c>
      <c r="I35" s="291" t="s">
        <v>2</v>
      </c>
      <c r="J35" s="293" t="s">
        <v>2</v>
      </c>
      <c r="K35" s="293" t="s">
        <v>2</v>
      </c>
      <c r="L35" s="293" t="s">
        <v>2</v>
      </c>
      <c r="M35" s="293" t="s">
        <v>2</v>
      </c>
      <c r="N35" s="294">
        <f>F36+G36</f>
        <v>0.6756087892</v>
      </c>
      <c r="O35" s="294">
        <f>+N35+N37</f>
        <v>0.67571363920000005</v>
      </c>
      <c r="P35" s="297">
        <f>E35*O35</f>
        <v>11.460103320832001</v>
      </c>
    </row>
    <row r="36" spans="1:16" s="69" customFormat="1" ht="18" customHeight="1">
      <c r="A36" s="293"/>
      <c r="B36" s="292"/>
      <c r="C36" s="300"/>
      <c r="D36" s="292"/>
      <c r="E36" s="302"/>
      <c r="F36" s="46">
        <f>F35*ա</f>
        <v>1.69404334E-2</v>
      </c>
      <c r="G36" s="46">
        <f>G35*մ</f>
        <v>0.65866835580000005</v>
      </c>
      <c r="H36" s="292"/>
      <c r="I36" s="292"/>
      <c r="J36" s="293"/>
      <c r="K36" s="293"/>
      <c r="L36" s="293"/>
      <c r="M36" s="293"/>
      <c r="N36" s="295"/>
      <c r="O36" s="296"/>
      <c r="P36" s="298"/>
    </row>
    <row r="37" spans="1:16" s="69" customFormat="1" ht="19.5">
      <c r="A37" s="92"/>
      <c r="B37" s="92"/>
      <c r="C37" s="96"/>
      <c r="D37" s="92"/>
      <c r="E37" s="95"/>
      <c r="F37" s="95"/>
      <c r="G37" s="95"/>
      <c r="H37" s="92" t="s">
        <v>140</v>
      </c>
      <c r="I37" s="92" t="s">
        <v>74</v>
      </c>
      <c r="J37" s="147">
        <f>0.06/1000</f>
        <v>5.9999999999999995E-5</v>
      </c>
      <c r="K37" s="92"/>
      <c r="L37" s="95">
        <v>1.5</v>
      </c>
      <c r="M37" s="148">
        <f>L37*J37*տ</f>
        <v>1.0485E-4</v>
      </c>
      <c r="N37" s="147">
        <f>M37</f>
        <v>1.0485E-4</v>
      </c>
      <c r="O37" s="295"/>
      <c r="P37" s="303"/>
    </row>
    <row r="38" spans="1:16" s="69" customFormat="1" ht="18" customHeight="1">
      <c r="A38" s="293">
        <v>12</v>
      </c>
      <c r="B38" s="304" t="s">
        <v>152</v>
      </c>
      <c r="C38" s="299" t="s">
        <v>179</v>
      </c>
      <c r="D38" s="291" t="s">
        <v>73</v>
      </c>
      <c r="E38" s="332">
        <f>+E35*1.95+E30*1.95</f>
        <v>618.072</v>
      </c>
      <c r="F38" s="68">
        <v>0</v>
      </c>
      <c r="G38" s="68">
        <f>0.75*լե</f>
        <v>0.78750000000000009</v>
      </c>
      <c r="H38" s="291" t="s">
        <v>2</v>
      </c>
      <c r="I38" s="291" t="s">
        <v>2</v>
      </c>
      <c r="J38" s="293" t="s">
        <v>2</v>
      </c>
      <c r="K38" s="293" t="s">
        <v>2</v>
      </c>
      <c r="L38" s="293" t="s">
        <v>2</v>
      </c>
      <c r="M38" s="293" t="s">
        <v>2</v>
      </c>
      <c r="N38" s="294">
        <f>F39+G39</f>
        <v>2.4296737500000005</v>
      </c>
      <c r="O38" s="294">
        <f>N38</f>
        <v>2.4296737500000005</v>
      </c>
      <c r="P38" s="297">
        <f>E38*O38</f>
        <v>1501.7133140100004</v>
      </c>
    </row>
    <row r="39" spans="1:16" s="69" customFormat="1" ht="18" customHeight="1">
      <c r="A39" s="293"/>
      <c r="B39" s="305"/>
      <c r="C39" s="300"/>
      <c r="D39" s="292"/>
      <c r="E39" s="333"/>
      <c r="F39" s="46">
        <f>F38*ա</f>
        <v>0</v>
      </c>
      <c r="G39" s="46">
        <f>G38*մ</f>
        <v>2.4296737500000005</v>
      </c>
      <c r="H39" s="292"/>
      <c r="I39" s="292"/>
      <c r="J39" s="293"/>
      <c r="K39" s="293"/>
      <c r="L39" s="293"/>
      <c r="M39" s="293"/>
      <c r="N39" s="295"/>
      <c r="O39" s="296"/>
      <c r="P39" s="298"/>
    </row>
    <row r="40" spans="1:16" s="69" customFormat="1" ht="17.25" customHeight="1">
      <c r="A40" s="293">
        <v>13</v>
      </c>
      <c r="B40" s="291" t="s">
        <v>108</v>
      </c>
      <c r="C40" s="299" t="s">
        <v>109</v>
      </c>
      <c r="D40" s="291" t="s">
        <v>74</v>
      </c>
      <c r="E40" s="301">
        <f>+E30+E35</f>
        <v>316.95999999999998</v>
      </c>
      <c r="F40" s="68">
        <f>1.74/1000</f>
        <v>1.74E-3</v>
      </c>
      <c r="G40" s="68">
        <f>13.35/1000*լե</f>
        <v>1.4017499999999999E-2</v>
      </c>
      <c r="H40" s="291" t="s">
        <v>2</v>
      </c>
      <c r="I40" s="291" t="s">
        <v>2</v>
      </c>
      <c r="J40" s="293" t="s">
        <v>2</v>
      </c>
      <c r="K40" s="293" t="s">
        <v>2</v>
      </c>
      <c r="L40" s="293" t="s">
        <v>2</v>
      </c>
      <c r="M40" s="293" t="s">
        <v>2</v>
      </c>
      <c r="N40" s="294">
        <f>F41+G41</f>
        <v>4.6812443549999999E-2</v>
      </c>
      <c r="O40" s="294">
        <f>N40+N42</f>
        <v>4.6917293549999996E-2</v>
      </c>
      <c r="P40" s="297">
        <f>E40*O40</f>
        <v>14.870905363607998</v>
      </c>
    </row>
    <row r="41" spans="1:16" s="69" customFormat="1" ht="17.25" customHeight="1">
      <c r="A41" s="293"/>
      <c r="B41" s="292"/>
      <c r="C41" s="300"/>
      <c r="D41" s="292"/>
      <c r="E41" s="302"/>
      <c r="F41" s="46">
        <f>F40*ա</f>
        <v>3.5642508000000004E-3</v>
      </c>
      <c r="G41" s="46">
        <f>G40*մ</f>
        <v>4.3248192749999997E-2</v>
      </c>
      <c r="H41" s="292"/>
      <c r="I41" s="292"/>
      <c r="J41" s="293"/>
      <c r="K41" s="293"/>
      <c r="L41" s="293"/>
      <c r="M41" s="293"/>
      <c r="N41" s="295"/>
      <c r="O41" s="296"/>
      <c r="P41" s="298"/>
    </row>
    <row r="42" spans="1:16" s="69" customFormat="1" ht="19.5">
      <c r="A42" s="92"/>
      <c r="B42" s="92"/>
      <c r="C42" s="96"/>
      <c r="D42" s="92"/>
      <c r="E42" s="95"/>
      <c r="F42" s="95"/>
      <c r="G42" s="95"/>
      <c r="H42" s="92" t="s">
        <v>140</v>
      </c>
      <c r="I42" s="92" t="s">
        <v>74</v>
      </c>
      <c r="J42" s="147">
        <f>0.06/1000</f>
        <v>5.9999999999999995E-5</v>
      </c>
      <c r="K42" s="92"/>
      <c r="L42" s="95">
        <v>1.5</v>
      </c>
      <c r="M42" s="148">
        <f>L42*J42*տ</f>
        <v>1.0485E-4</v>
      </c>
      <c r="N42" s="147">
        <f>M42</f>
        <v>1.0485E-4</v>
      </c>
      <c r="O42" s="295"/>
      <c r="P42" s="303"/>
    </row>
    <row r="43" spans="1:16" s="69" customFormat="1" ht="22.5" customHeight="1">
      <c r="A43" s="293">
        <v>14</v>
      </c>
      <c r="B43" s="291" t="s">
        <v>135</v>
      </c>
      <c r="C43" s="299" t="s">
        <v>153</v>
      </c>
      <c r="D43" s="291" t="s">
        <v>74</v>
      </c>
      <c r="E43" s="301">
        <v>140</v>
      </c>
      <c r="F43" s="68">
        <v>0</v>
      </c>
      <c r="G43" s="68">
        <f>29.1/1000*լե+21/1000*լե</f>
        <v>5.2605000000000006E-2</v>
      </c>
      <c r="H43" s="291" t="s">
        <v>2</v>
      </c>
      <c r="I43" s="291" t="s">
        <v>2</v>
      </c>
      <c r="J43" s="293" t="s">
        <v>2</v>
      </c>
      <c r="K43" s="293" t="s">
        <v>2</v>
      </c>
      <c r="L43" s="293" t="s">
        <v>2</v>
      </c>
      <c r="M43" s="293" t="s">
        <v>2</v>
      </c>
      <c r="N43" s="294">
        <f>F44+G44</f>
        <v>0.16230220650000002</v>
      </c>
      <c r="O43" s="294">
        <f>N43</f>
        <v>0.16230220650000002</v>
      </c>
      <c r="P43" s="297">
        <f>E43*O43</f>
        <v>22.722308910000002</v>
      </c>
    </row>
    <row r="44" spans="1:16" s="69" customFormat="1" ht="22.5" customHeight="1">
      <c r="A44" s="293"/>
      <c r="B44" s="292"/>
      <c r="C44" s="300"/>
      <c r="D44" s="292"/>
      <c r="E44" s="302"/>
      <c r="F44" s="46">
        <f>F43*ա</f>
        <v>0</v>
      </c>
      <c r="G44" s="46">
        <f>G43*մ</f>
        <v>0.16230220650000002</v>
      </c>
      <c r="H44" s="292"/>
      <c r="I44" s="292"/>
      <c r="J44" s="293"/>
      <c r="K44" s="293"/>
      <c r="L44" s="293"/>
      <c r="M44" s="293"/>
      <c r="N44" s="295"/>
      <c r="O44" s="296"/>
      <c r="P44" s="298"/>
    </row>
    <row r="45" spans="1:16" s="69" customFormat="1" ht="25.5" customHeight="1">
      <c r="A45" s="293">
        <v>15</v>
      </c>
      <c r="B45" s="291" t="s">
        <v>107</v>
      </c>
      <c r="C45" s="299" t="s">
        <v>154</v>
      </c>
      <c r="D45" s="291" t="s">
        <v>74</v>
      </c>
      <c r="E45" s="301">
        <v>140</v>
      </c>
      <c r="F45" s="68">
        <f>8.27/1000</f>
        <v>8.2699999999999996E-3</v>
      </c>
      <c r="G45" s="68">
        <f>0.20332*լե</f>
        <v>0.21348600000000001</v>
      </c>
      <c r="H45" s="291" t="s">
        <v>2</v>
      </c>
      <c r="I45" s="291" t="s">
        <v>2</v>
      </c>
      <c r="J45" s="293" t="s">
        <v>2</v>
      </c>
      <c r="K45" s="293" t="s">
        <v>2</v>
      </c>
      <c r="L45" s="293" t="s">
        <v>2</v>
      </c>
      <c r="M45" s="293" t="s">
        <v>2</v>
      </c>
      <c r="N45" s="294">
        <f>F46+G46</f>
        <v>0.6756087892</v>
      </c>
      <c r="O45" s="294">
        <f>+N45+N47</f>
        <v>0.67571363920000005</v>
      </c>
      <c r="P45" s="297">
        <f>E45*O45</f>
        <v>94.599909488000009</v>
      </c>
    </row>
    <row r="46" spans="1:16" s="69" customFormat="1" ht="25.5" customHeight="1">
      <c r="A46" s="293"/>
      <c r="B46" s="292"/>
      <c r="C46" s="300"/>
      <c r="D46" s="292"/>
      <c r="E46" s="302"/>
      <c r="F46" s="46">
        <f>F45*ա</f>
        <v>1.69404334E-2</v>
      </c>
      <c r="G46" s="46">
        <f>G45*մ</f>
        <v>0.65866835580000005</v>
      </c>
      <c r="H46" s="292"/>
      <c r="I46" s="292"/>
      <c r="J46" s="293"/>
      <c r="K46" s="293"/>
      <c r="L46" s="293"/>
      <c r="M46" s="293"/>
      <c r="N46" s="295"/>
      <c r="O46" s="296"/>
      <c r="P46" s="298"/>
    </row>
    <row r="47" spans="1:16" s="69" customFormat="1" ht="19.5">
      <c r="A47" s="92"/>
      <c r="B47" s="92"/>
      <c r="C47" s="96"/>
      <c r="D47" s="92"/>
      <c r="E47" s="95"/>
      <c r="F47" s="95"/>
      <c r="G47" s="95"/>
      <c r="H47" s="92" t="s">
        <v>140</v>
      </c>
      <c r="I47" s="92" t="s">
        <v>74</v>
      </c>
      <c r="J47" s="147">
        <f>0.06/1000</f>
        <v>5.9999999999999995E-5</v>
      </c>
      <c r="K47" s="92"/>
      <c r="L47" s="95">
        <v>1.5</v>
      </c>
      <c r="M47" s="148">
        <f>L47*J47*տ</f>
        <v>1.0485E-4</v>
      </c>
      <c r="N47" s="147">
        <f>M47</f>
        <v>1.0485E-4</v>
      </c>
      <c r="O47" s="295"/>
      <c r="P47" s="303"/>
    </row>
    <row r="48" spans="1:16" s="69" customFormat="1" ht="18" customHeight="1">
      <c r="A48" s="293">
        <v>16</v>
      </c>
      <c r="B48" s="304" t="s">
        <v>152</v>
      </c>
      <c r="C48" s="299" t="s">
        <v>179</v>
      </c>
      <c r="D48" s="291" t="s">
        <v>73</v>
      </c>
      <c r="E48" s="301">
        <f>E45*1.95</f>
        <v>273</v>
      </c>
      <c r="F48" s="68">
        <v>0</v>
      </c>
      <c r="G48" s="68">
        <f>0.75*լե</f>
        <v>0.78750000000000009</v>
      </c>
      <c r="H48" s="291" t="s">
        <v>2</v>
      </c>
      <c r="I48" s="291" t="s">
        <v>2</v>
      </c>
      <c r="J48" s="293" t="s">
        <v>2</v>
      </c>
      <c r="K48" s="293" t="s">
        <v>2</v>
      </c>
      <c r="L48" s="293" t="s">
        <v>2</v>
      </c>
      <c r="M48" s="293" t="s">
        <v>2</v>
      </c>
      <c r="N48" s="294">
        <f>F49+G49</f>
        <v>2.4296737500000005</v>
      </c>
      <c r="O48" s="294">
        <f>N48</f>
        <v>2.4296737500000005</v>
      </c>
      <c r="P48" s="297">
        <f>E48*O48</f>
        <v>663.30093375000013</v>
      </c>
    </row>
    <row r="49" spans="1:17" s="69" customFormat="1" ht="18" customHeight="1">
      <c r="A49" s="293"/>
      <c r="B49" s="305"/>
      <c r="C49" s="300"/>
      <c r="D49" s="292"/>
      <c r="E49" s="302"/>
      <c r="F49" s="46">
        <f>F48*ա</f>
        <v>0</v>
      </c>
      <c r="G49" s="46">
        <f>G48*մ</f>
        <v>2.4296737500000005</v>
      </c>
      <c r="H49" s="292"/>
      <c r="I49" s="292"/>
      <c r="J49" s="293"/>
      <c r="K49" s="293"/>
      <c r="L49" s="293"/>
      <c r="M49" s="293"/>
      <c r="N49" s="295"/>
      <c r="O49" s="296"/>
      <c r="P49" s="298"/>
    </row>
    <row r="50" spans="1:17" s="69" customFormat="1" ht="17.25" customHeight="1">
      <c r="A50" s="293">
        <v>17</v>
      </c>
      <c r="B50" s="291" t="s">
        <v>108</v>
      </c>
      <c r="C50" s="299" t="s">
        <v>109</v>
      </c>
      <c r="D50" s="291" t="s">
        <v>74</v>
      </c>
      <c r="E50" s="301">
        <f>E45</f>
        <v>140</v>
      </c>
      <c r="F50" s="68">
        <f>1.74/1000</f>
        <v>1.74E-3</v>
      </c>
      <c r="G50" s="68">
        <f>13.35/1000*լե</f>
        <v>1.4017499999999999E-2</v>
      </c>
      <c r="H50" s="291" t="s">
        <v>2</v>
      </c>
      <c r="I50" s="291" t="s">
        <v>2</v>
      </c>
      <c r="J50" s="293" t="s">
        <v>2</v>
      </c>
      <c r="K50" s="293" t="s">
        <v>2</v>
      </c>
      <c r="L50" s="293" t="s">
        <v>2</v>
      </c>
      <c r="M50" s="293" t="s">
        <v>2</v>
      </c>
      <c r="N50" s="294">
        <f>F51+G51</f>
        <v>4.6812443549999999E-2</v>
      </c>
      <c r="O50" s="294">
        <f>N50+N52</f>
        <v>4.6917293549999996E-2</v>
      </c>
      <c r="P50" s="297">
        <f>E50*O50</f>
        <v>6.568421096999999</v>
      </c>
    </row>
    <row r="51" spans="1:17" s="69" customFormat="1" ht="17.25" customHeight="1">
      <c r="A51" s="293"/>
      <c r="B51" s="292"/>
      <c r="C51" s="300"/>
      <c r="D51" s="292"/>
      <c r="E51" s="302"/>
      <c r="F51" s="46">
        <f>F50*ա</f>
        <v>3.5642508000000004E-3</v>
      </c>
      <c r="G51" s="46">
        <f>G50*մ</f>
        <v>4.3248192749999997E-2</v>
      </c>
      <c r="H51" s="292"/>
      <c r="I51" s="292"/>
      <c r="J51" s="293"/>
      <c r="K51" s="293"/>
      <c r="L51" s="293"/>
      <c r="M51" s="293"/>
      <c r="N51" s="295"/>
      <c r="O51" s="296"/>
      <c r="P51" s="298"/>
    </row>
    <row r="52" spans="1:17" s="69" customFormat="1" ht="19.5">
      <c r="A52" s="92"/>
      <c r="B52" s="92"/>
      <c r="C52" s="96"/>
      <c r="D52" s="92"/>
      <c r="E52" s="95"/>
      <c r="F52" s="95"/>
      <c r="G52" s="95"/>
      <c r="H52" s="92" t="s">
        <v>140</v>
      </c>
      <c r="I52" s="92" t="s">
        <v>74</v>
      </c>
      <c r="J52" s="147">
        <f>0.06/1000</f>
        <v>5.9999999999999995E-5</v>
      </c>
      <c r="K52" s="92"/>
      <c r="L52" s="95">
        <v>1.5</v>
      </c>
      <c r="M52" s="148">
        <f>L52*J52*տ</f>
        <v>1.0485E-4</v>
      </c>
      <c r="N52" s="147">
        <f>M52</f>
        <v>1.0485E-4</v>
      </c>
      <c r="O52" s="295"/>
      <c r="P52" s="303"/>
    </row>
    <row r="53" spans="1:17" s="69" customFormat="1" ht="34.5" customHeight="1">
      <c r="A53" s="293">
        <v>18</v>
      </c>
      <c r="B53" s="291" t="s">
        <v>135</v>
      </c>
      <c r="C53" s="299" t="s">
        <v>142</v>
      </c>
      <c r="D53" s="291" t="s">
        <v>74</v>
      </c>
      <c r="E53" s="301">
        <v>1.9</v>
      </c>
      <c r="F53" s="68">
        <v>0</v>
      </c>
      <c r="G53" s="68">
        <f>29.1/1000*լե+21/1000*լե</f>
        <v>5.2605000000000006E-2</v>
      </c>
      <c r="H53" s="291" t="s">
        <v>2</v>
      </c>
      <c r="I53" s="291" t="s">
        <v>2</v>
      </c>
      <c r="J53" s="293" t="s">
        <v>2</v>
      </c>
      <c r="K53" s="293" t="s">
        <v>2</v>
      </c>
      <c r="L53" s="293" t="s">
        <v>2</v>
      </c>
      <c r="M53" s="293" t="s">
        <v>2</v>
      </c>
      <c r="N53" s="294">
        <f>F54+G54</f>
        <v>0.16230220650000002</v>
      </c>
      <c r="O53" s="294">
        <f>N53</f>
        <v>0.16230220650000002</v>
      </c>
      <c r="P53" s="297">
        <f>E53*O53</f>
        <v>0.30837419235000002</v>
      </c>
    </row>
    <row r="54" spans="1:17" s="69" customFormat="1" ht="34.5" customHeight="1">
      <c r="A54" s="293"/>
      <c r="B54" s="292"/>
      <c r="C54" s="300"/>
      <c r="D54" s="292"/>
      <c r="E54" s="302"/>
      <c r="F54" s="46">
        <f>F53*ա</f>
        <v>0</v>
      </c>
      <c r="G54" s="46">
        <f>G53*մ</f>
        <v>0.16230220650000002</v>
      </c>
      <c r="H54" s="292"/>
      <c r="I54" s="292"/>
      <c r="J54" s="293"/>
      <c r="K54" s="293"/>
      <c r="L54" s="293"/>
      <c r="M54" s="293"/>
      <c r="N54" s="295"/>
      <c r="O54" s="296"/>
      <c r="P54" s="298"/>
    </row>
    <row r="55" spans="1:17" s="69" customFormat="1" ht="27.75" customHeight="1">
      <c r="A55" s="293">
        <v>19</v>
      </c>
      <c r="B55" s="291" t="s">
        <v>112</v>
      </c>
      <c r="C55" s="299" t="s">
        <v>113</v>
      </c>
      <c r="D55" s="291" t="s">
        <v>74</v>
      </c>
      <c r="E55" s="301">
        <f>+E53</f>
        <v>1.9</v>
      </c>
      <c r="F55" s="68">
        <v>0</v>
      </c>
      <c r="G55" s="68">
        <f>(4.76/100+0.5*5/100)*լե</f>
        <v>7.6230000000000006E-2</v>
      </c>
      <c r="H55" s="291" t="s">
        <v>2</v>
      </c>
      <c r="I55" s="291" t="s">
        <v>2</v>
      </c>
      <c r="J55" s="293" t="s">
        <v>2</v>
      </c>
      <c r="K55" s="293" t="s">
        <v>2</v>
      </c>
      <c r="L55" s="293" t="s">
        <v>2</v>
      </c>
      <c r="M55" s="293" t="s">
        <v>2</v>
      </c>
      <c r="N55" s="294">
        <f>F56+G56</f>
        <v>0.23519241900000004</v>
      </c>
      <c r="O55" s="294">
        <f>N55</f>
        <v>0.23519241900000004</v>
      </c>
      <c r="P55" s="297">
        <f>E55*O55</f>
        <v>0.44686559610000004</v>
      </c>
    </row>
    <row r="56" spans="1:17" s="69" customFormat="1" ht="27.75" customHeight="1">
      <c r="A56" s="293"/>
      <c r="B56" s="292"/>
      <c r="C56" s="300"/>
      <c r="D56" s="292"/>
      <c r="E56" s="302"/>
      <c r="F56" s="46">
        <f>F55*ա</f>
        <v>0</v>
      </c>
      <c r="G56" s="46">
        <f>G55*մ</f>
        <v>0.23519241900000004</v>
      </c>
      <c r="H56" s="292"/>
      <c r="I56" s="292"/>
      <c r="J56" s="293"/>
      <c r="K56" s="293"/>
      <c r="L56" s="293"/>
      <c r="M56" s="293"/>
      <c r="N56" s="295"/>
      <c r="O56" s="296"/>
      <c r="P56" s="298"/>
    </row>
    <row r="57" spans="1:17" s="69" customFormat="1">
      <c r="A57" s="293">
        <v>20</v>
      </c>
      <c r="B57" s="291" t="s">
        <v>114</v>
      </c>
      <c r="C57" s="309" t="s">
        <v>115</v>
      </c>
      <c r="D57" s="291" t="s">
        <v>74</v>
      </c>
      <c r="E57" s="301">
        <f>+E55</f>
        <v>1.9</v>
      </c>
      <c r="F57" s="68">
        <f>0.56/100</f>
        <v>5.6000000000000008E-3</v>
      </c>
      <c r="G57" s="68">
        <f>8.34/100*լե</f>
        <v>8.7570000000000009E-2</v>
      </c>
      <c r="H57" s="291" t="s">
        <v>2</v>
      </c>
      <c r="I57" s="291" t="s">
        <v>2</v>
      </c>
      <c r="J57" s="293" t="s">
        <v>2</v>
      </c>
      <c r="K57" s="293" t="s">
        <v>2</v>
      </c>
      <c r="L57" s="293" t="s">
        <v>2</v>
      </c>
      <c r="M57" s="293" t="s">
        <v>2</v>
      </c>
      <c r="N57" s="308">
        <f>F58+G58</f>
        <v>0.28165087300000002</v>
      </c>
      <c r="O57" s="308">
        <f>N57+M59</f>
        <v>0.29912587300000004</v>
      </c>
      <c r="P57" s="334">
        <f>E57*O57</f>
        <v>0.56833915870000007</v>
      </c>
    </row>
    <row r="58" spans="1:17" s="69" customFormat="1">
      <c r="A58" s="293"/>
      <c r="B58" s="292"/>
      <c r="C58" s="309"/>
      <c r="D58" s="292"/>
      <c r="E58" s="302"/>
      <c r="F58" s="46">
        <f>F57*ա</f>
        <v>1.1471152000000002E-2</v>
      </c>
      <c r="G58" s="46">
        <f>G57*մ</f>
        <v>0.27017972100000004</v>
      </c>
      <c r="H58" s="292"/>
      <c r="I58" s="292"/>
      <c r="J58" s="293"/>
      <c r="K58" s="293"/>
      <c r="L58" s="293"/>
      <c r="M58" s="293"/>
      <c r="N58" s="308"/>
      <c r="O58" s="308"/>
      <c r="P58" s="334"/>
    </row>
    <row r="59" spans="1:17" s="69" customFormat="1" ht="19.5">
      <c r="A59" s="92"/>
      <c r="B59" s="92"/>
      <c r="C59" s="96"/>
      <c r="D59" s="92"/>
      <c r="E59" s="95"/>
      <c r="F59" s="95"/>
      <c r="G59" s="95"/>
      <c r="H59" s="92" t="s">
        <v>72</v>
      </c>
      <c r="I59" s="92" t="s">
        <v>74</v>
      </c>
      <c r="J59" s="97">
        <v>0.1</v>
      </c>
      <c r="K59" s="92"/>
      <c r="L59" s="95">
        <v>0.15</v>
      </c>
      <c r="M59" s="70">
        <f>L59*J59*տ</f>
        <v>1.7475000000000001E-2</v>
      </c>
      <c r="N59" s="95">
        <f>M59</f>
        <v>1.7475000000000001E-2</v>
      </c>
      <c r="O59" s="308"/>
      <c r="P59" s="334"/>
    </row>
    <row r="60" spans="1:17" ht="20.25" customHeight="1">
      <c r="A60" s="74"/>
      <c r="B60" s="75"/>
      <c r="C60" s="76" t="s">
        <v>34</v>
      </c>
      <c r="D60" s="77" t="s">
        <v>53</v>
      </c>
      <c r="E60" s="75"/>
      <c r="F60" s="75"/>
      <c r="G60" s="75"/>
      <c r="H60" s="78"/>
      <c r="I60" s="75"/>
      <c r="J60" s="75"/>
      <c r="K60" s="75"/>
      <c r="L60" s="75"/>
      <c r="M60" s="75"/>
      <c r="N60" s="79"/>
      <c r="O60" s="79"/>
      <c r="P60" s="80">
        <f>SUM(P11:P59)</f>
        <v>2731.9265708698658</v>
      </c>
      <c r="Q60" s="81"/>
    </row>
    <row r="61" spans="1:17" s="51" customFormat="1" ht="17.100000000000001" customHeight="1">
      <c r="A61" s="83"/>
      <c r="B61" s="83"/>
      <c r="C61" s="76" t="s">
        <v>51</v>
      </c>
      <c r="D61" s="83" t="s">
        <v>53</v>
      </c>
      <c r="E61" s="83"/>
      <c r="F61" s="83"/>
      <c r="G61" s="83"/>
      <c r="H61" s="83"/>
      <c r="I61" s="83"/>
      <c r="J61" s="73"/>
      <c r="K61" s="73"/>
      <c r="L61" s="73"/>
      <c r="M61" s="73"/>
      <c r="N61" s="73"/>
      <c r="O61" s="73"/>
      <c r="P61" s="104">
        <f>P60*13.3/100</f>
        <v>363.34623392569216</v>
      </c>
    </row>
    <row r="62" spans="1:17" s="51" customFormat="1" ht="17.100000000000001" customHeight="1">
      <c r="A62" s="83"/>
      <c r="B62" s="83"/>
      <c r="C62" s="76" t="s">
        <v>34</v>
      </c>
      <c r="D62" s="83" t="s">
        <v>53</v>
      </c>
      <c r="E62" s="83"/>
      <c r="F62" s="83"/>
      <c r="G62" s="83"/>
      <c r="H62" s="83"/>
      <c r="I62" s="83"/>
      <c r="J62" s="73"/>
      <c r="K62" s="73"/>
      <c r="L62" s="73"/>
      <c r="M62" s="73"/>
      <c r="N62" s="73"/>
      <c r="O62" s="73"/>
      <c r="P62" s="104">
        <f>P61+P60</f>
        <v>3095.2728047955579</v>
      </c>
    </row>
    <row r="63" spans="1:17" s="51" customFormat="1" ht="17.100000000000001" customHeight="1">
      <c r="A63" s="83"/>
      <c r="B63" s="83"/>
      <c r="C63" s="76" t="s">
        <v>52</v>
      </c>
      <c r="D63" s="83" t="s">
        <v>53</v>
      </c>
      <c r="E63" s="83"/>
      <c r="F63" s="83"/>
      <c r="G63" s="83"/>
      <c r="H63" s="83"/>
      <c r="I63" s="83"/>
      <c r="J63" s="73"/>
      <c r="K63" s="73"/>
      <c r="L63" s="73"/>
      <c r="M63" s="73"/>
      <c r="N63" s="73"/>
      <c r="O63" s="73"/>
      <c r="P63" s="104">
        <f>P62*0.11</f>
        <v>340.48000852751136</v>
      </c>
    </row>
    <row r="64" spans="1:17" s="51" customFormat="1" ht="17.100000000000001" customHeight="1">
      <c r="A64" s="83"/>
      <c r="B64" s="83"/>
      <c r="C64" s="76" t="s">
        <v>34</v>
      </c>
      <c r="D64" s="83" t="s">
        <v>53</v>
      </c>
      <c r="E64" s="83"/>
      <c r="F64" s="83"/>
      <c r="G64" s="83"/>
      <c r="H64" s="83"/>
      <c r="I64" s="83"/>
      <c r="J64" s="73"/>
      <c r="K64" s="73"/>
      <c r="L64" s="73"/>
      <c r="M64" s="73"/>
      <c r="N64" s="73"/>
      <c r="O64" s="73"/>
      <c r="P64" s="104">
        <f>SUM(P62:P63)</f>
        <v>3435.7528133230694</v>
      </c>
    </row>
    <row r="65" spans="1:16" s="84" customFormat="1" ht="27" customHeight="1">
      <c r="A65" s="310"/>
      <c r="B65" s="311"/>
      <c r="C65" s="311"/>
      <c r="D65" s="311"/>
      <c r="E65" s="311"/>
      <c r="F65" s="311"/>
      <c r="G65" s="311"/>
      <c r="H65" s="311"/>
      <c r="I65" s="311"/>
      <c r="J65" s="311"/>
      <c r="K65" s="311"/>
      <c r="L65" s="311"/>
      <c r="M65" s="311"/>
      <c r="N65" s="311"/>
      <c r="O65" s="311"/>
      <c r="P65" s="311"/>
    </row>
    <row r="66" spans="1:16" ht="27" customHeight="1"/>
    <row r="67" spans="1:16" ht="27" customHeight="1"/>
    <row r="68" spans="1:16" ht="27" customHeight="1"/>
    <row r="69" spans="1:16" ht="27" customHeight="1">
      <c r="O69" s="81"/>
    </row>
    <row r="70" spans="1:16" ht="27" customHeight="1"/>
    <row r="71" spans="1:16" ht="27" customHeight="1"/>
    <row r="72" spans="1:16" ht="27" customHeight="1"/>
    <row r="73" spans="1:16" ht="27" customHeight="1"/>
    <row r="74" spans="1:16" ht="27" customHeight="1"/>
    <row r="75" spans="1:16" ht="27" customHeight="1"/>
    <row r="76" spans="1:16" ht="27" customHeight="1"/>
    <row r="77" spans="1:16" ht="27" customHeight="1"/>
    <row r="78" spans="1:16" ht="27" customHeight="1"/>
    <row r="79" spans="1:16" ht="27" customHeight="1"/>
    <row r="80" spans="1:16"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sheetData>
  <mergeCells count="305">
    <mergeCell ref="D6:F6"/>
    <mergeCell ref="D7:F7"/>
    <mergeCell ref="K28:K29"/>
    <mergeCell ref="L28:L29"/>
    <mergeCell ref="M28:M29"/>
    <mergeCell ref="N28:N29"/>
    <mergeCell ref="I28:I29"/>
    <mergeCell ref="J28:J29"/>
    <mergeCell ref="I26:I27"/>
    <mergeCell ref="J26:J27"/>
    <mergeCell ref="O28:O29"/>
    <mergeCell ref="P28:P29"/>
    <mergeCell ref="O26:O27"/>
    <mergeCell ref="P26:P27"/>
    <mergeCell ref="A28:A29"/>
    <mergeCell ref="B28:B29"/>
    <mergeCell ref="C28:C29"/>
    <mergeCell ref="D28:D29"/>
    <mergeCell ref="E28:E29"/>
    <mergeCell ref="H28:H29"/>
    <mergeCell ref="A26:A27"/>
    <mergeCell ref="B26:B27"/>
    <mergeCell ref="C26:C27"/>
    <mergeCell ref="D26:D27"/>
    <mergeCell ref="E26:E27"/>
    <mergeCell ref="H26:H27"/>
    <mergeCell ref="O24:O25"/>
    <mergeCell ref="P24:P25"/>
    <mergeCell ref="K26:K27"/>
    <mergeCell ref="L26:L27"/>
    <mergeCell ref="M26:M27"/>
    <mergeCell ref="N26:N27"/>
    <mergeCell ref="I24:I25"/>
    <mergeCell ref="J24:J25"/>
    <mergeCell ref="K24:K25"/>
    <mergeCell ref="L24:L25"/>
    <mergeCell ref="M24:M25"/>
    <mergeCell ref="N24:N25"/>
    <mergeCell ref="A24:A25"/>
    <mergeCell ref="B24:B25"/>
    <mergeCell ref="C24:C25"/>
    <mergeCell ref="D24:D25"/>
    <mergeCell ref="E24:E25"/>
    <mergeCell ref="H24:H25"/>
    <mergeCell ref="K22:K23"/>
    <mergeCell ref="L22:L23"/>
    <mergeCell ref="M22:M23"/>
    <mergeCell ref="N22:N23"/>
    <mergeCell ref="O22:O23"/>
    <mergeCell ref="P22:P23"/>
    <mergeCell ref="O20:O21"/>
    <mergeCell ref="P20:P21"/>
    <mergeCell ref="A22:A23"/>
    <mergeCell ref="B22:B23"/>
    <mergeCell ref="C22:C23"/>
    <mergeCell ref="D22:D23"/>
    <mergeCell ref="E22:E23"/>
    <mergeCell ref="H22:H23"/>
    <mergeCell ref="I22:I23"/>
    <mergeCell ref="J22:J23"/>
    <mergeCell ref="I20:I21"/>
    <mergeCell ref="J20:J21"/>
    <mergeCell ref="K20:K21"/>
    <mergeCell ref="L20:L21"/>
    <mergeCell ref="M20:M21"/>
    <mergeCell ref="N20:N21"/>
    <mergeCell ref="A20:A21"/>
    <mergeCell ref="B20:B21"/>
    <mergeCell ref="C20:C21"/>
    <mergeCell ref="D20:D21"/>
    <mergeCell ref="E20:E21"/>
    <mergeCell ref="H20:H21"/>
    <mergeCell ref="O57:O59"/>
    <mergeCell ref="P57:P59"/>
    <mergeCell ref="O12:O14"/>
    <mergeCell ref="P12:P14"/>
    <mergeCell ref="O17:O19"/>
    <mergeCell ref="P17:P19"/>
    <mergeCell ref="O30:O32"/>
    <mergeCell ref="P30:P32"/>
    <mergeCell ref="O45:O47"/>
    <mergeCell ref="P45:P47"/>
    <mergeCell ref="M53:M54"/>
    <mergeCell ref="N53:N54"/>
    <mergeCell ref="O53:O54"/>
    <mergeCell ref="P53:P54"/>
    <mergeCell ref="O55:O56"/>
    <mergeCell ref="P55:P56"/>
    <mergeCell ref="A53:A54"/>
    <mergeCell ref="B53:B54"/>
    <mergeCell ref="C53:C54"/>
    <mergeCell ref="D53:D54"/>
    <mergeCell ref="E53:E54"/>
    <mergeCell ref="H53:H54"/>
    <mergeCell ref="I53:I54"/>
    <mergeCell ref="J53:J54"/>
    <mergeCell ref="I40:I41"/>
    <mergeCell ref="J40:J41"/>
    <mergeCell ref="K40:K41"/>
    <mergeCell ref="L40:L41"/>
    <mergeCell ref="K53:K54"/>
    <mergeCell ref="L53:L54"/>
    <mergeCell ref="I43:I44"/>
    <mergeCell ref="J43:J44"/>
    <mergeCell ref="A40:A41"/>
    <mergeCell ref="B40:B41"/>
    <mergeCell ref="C40:C41"/>
    <mergeCell ref="D40:D41"/>
    <mergeCell ref="E40:E41"/>
    <mergeCell ref="H40:H41"/>
    <mergeCell ref="M38:M39"/>
    <mergeCell ref="N38:N39"/>
    <mergeCell ref="O38:O39"/>
    <mergeCell ref="P38:P39"/>
    <mergeCell ref="M40:M41"/>
    <mergeCell ref="N40:N41"/>
    <mergeCell ref="O40:O42"/>
    <mergeCell ref="P40:P42"/>
    <mergeCell ref="A38:A39"/>
    <mergeCell ref="B38:B39"/>
    <mergeCell ref="C38:C39"/>
    <mergeCell ref="D38:D39"/>
    <mergeCell ref="E38:E39"/>
    <mergeCell ref="H38:H39"/>
    <mergeCell ref="I38:I39"/>
    <mergeCell ref="J38:J39"/>
    <mergeCell ref="I35:I36"/>
    <mergeCell ref="J35:J36"/>
    <mergeCell ref="K35:K36"/>
    <mergeCell ref="L35:L36"/>
    <mergeCell ref="K38:K39"/>
    <mergeCell ref="L38:L39"/>
    <mergeCell ref="A35:A36"/>
    <mergeCell ref="B35:B36"/>
    <mergeCell ref="C35:C36"/>
    <mergeCell ref="D35:D36"/>
    <mergeCell ref="E35:E36"/>
    <mergeCell ref="H35:H36"/>
    <mergeCell ref="M33:M34"/>
    <mergeCell ref="N33:N34"/>
    <mergeCell ref="O33:O34"/>
    <mergeCell ref="P33:P34"/>
    <mergeCell ref="M35:M36"/>
    <mergeCell ref="N35:N36"/>
    <mergeCell ref="O35:O37"/>
    <mergeCell ref="P35:P37"/>
    <mergeCell ref="A33:A34"/>
    <mergeCell ref="B33:B34"/>
    <mergeCell ref="C33:C34"/>
    <mergeCell ref="D33:D34"/>
    <mergeCell ref="E33:E34"/>
    <mergeCell ref="H33:H34"/>
    <mergeCell ref="J33:J34"/>
    <mergeCell ref="I30:I31"/>
    <mergeCell ref="J30:J31"/>
    <mergeCell ref="K30:K31"/>
    <mergeCell ref="L30:L31"/>
    <mergeCell ref="K33:K34"/>
    <mergeCell ref="L33:L34"/>
    <mergeCell ref="N30:N31"/>
    <mergeCell ref="A30:A31"/>
    <mergeCell ref="B30:B31"/>
    <mergeCell ref="C30:C31"/>
    <mergeCell ref="D30:D31"/>
    <mergeCell ref="E30:E31"/>
    <mergeCell ref="H30:H31"/>
    <mergeCell ref="A1:P1"/>
    <mergeCell ref="A3:P3"/>
    <mergeCell ref="A4:P4"/>
    <mergeCell ref="A6:C7"/>
    <mergeCell ref="J6:L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A12:A13"/>
    <mergeCell ref="B12:B13"/>
    <mergeCell ref="C12:C13"/>
    <mergeCell ref="D12:D13"/>
    <mergeCell ref="E12:E13"/>
    <mergeCell ref="H12:H13"/>
    <mergeCell ref="I12:I13"/>
    <mergeCell ref="J12:J13"/>
    <mergeCell ref="K12:K13"/>
    <mergeCell ref="L12:L13"/>
    <mergeCell ref="M12:M13"/>
    <mergeCell ref="N12:N13"/>
    <mergeCell ref="J15:J16"/>
    <mergeCell ref="A65:P65"/>
    <mergeCell ref="A15:A16"/>
    <mergeCell ref="B15:B16"/>
    <mergeCell ref="C15:C16"/>
    <mergeCell ref="D15:D16"/>
    <mergeCell ref="E15:E16"/>
    <mergeCell ref="H15:H16"/>
    <mergeCell ref="I15:I16"/>
    <mergeCell ref="M30:M31"/>
    <mergeCell ref="K15:K16"/>
    <mergeCell ref="M17:M18"/>
    <mergeCell ref="N17:N18"/>
    <mergeCell ref="P15:P16"/>
    <mergeCell ref="M15:M16"/>
    <mergeCell ref="N15:N16"/>
    <mergeCell ref="O15:O16"/>
    <mergeCell ref="L15:L16"/>
    <mergeCell ref="H57:H58"/>
    <mergeCell ref="I57:I58"/>
    <mergeCell ref="A55:A56"/>
    <mergeCell ref="B55:B56"/>
    <mergeCell ref="C55:C56"/>
    <mergeCell ref="D55:D56"/>
    <mergeCell ref="E55:E56"/>
    <mergeCell ref="H55:H56"/>
    <mergeCell ref="I55:I56"/>
    <mergeCell ref="M57:M58"/>
    <mergeCell ref="N57:N58"/>
    <mergeCell ref="L55:L56"/>
    <mergeCell ref="M55:M56"/>
    <mergeCell ref="N55:N56"/>
    <mergeCell ref="A57:A58"/>
    <mergeCell ref="B57:B58"/>
    <mergeCell ref="C57:C58"/>
    <mergeCell ref="D57:D58"/>
    <mergeCell ref="E57:E58"/>
    <mergeCell ref="J57:J58"/>
    <mergeCell ref="K57:K58"/>
    <mergeCell ref="L57:L58"/>
    <mergeCell ref="J55:J56"/>
    <mergeCell ref="K55:K56"/>
    <mergeCell ref="I33:I34"/>
    <mergeCell ref="K43:K44"/>
    <mergeCell ref="L43:L44"/>
    <mergeCell ref="I45:I46"/>
    <mergeCell ref="J45:J46"/>
    <mergeCell ref="B17:B18"/>
    <mergeCell ref="A17:A18"/>
    <mergeCell ref="L17:L18"/>
    <mergeCell ref="K17:K18"/>
    <mergeCell ref="H17:H18"/>
    <mergeCell ref="E17:E18"/>
    <mergeCell ref="D17:D18"/>
    <mergeCell ref="C17:C18"/>
    <mergeCell ref="I17:I18"/>
    <mergeCell ref="J17:J18"/>
    <mergeCell ref="A43:A44"/>
    <mergeCell ref="B43:B44"/>
    <mergeCell ref="C43:C44"/>
    <mergeCell ref="D43:D44"/>
    <mergeCell ref="E43:E44"/>
    <mergeCell ref="H43:H44"/>
    <mergeCell ref="M43:M44"/>
    <mergeCell ref="N43:N44"/>
    <mergeCell ref="O43:O44"/>
    <mergeCell ref="P43:P44"/>
    <mergeCell ref="A45:A46"/>
    <mergeCell ref="B45:B46"/>
    <mergeCell ref="C45:C46"/>
    <mergeCell ref="D45:D46"/>
    <mergeCell ref="E45:E46"/>
    <mergeCell ref="H45:H46"/>
    <mergeCell ref="K45:K46"/>
    <mergeCell ref="L45:L46"/>
    <mergeCell ref="M45:M46"/>
    <mergeCell ref="N45:N46"/>
    <mergeCell ref="A48:A49"/>
    <mergeCell ref="B48:B49"/>
    <mergeCell ref="C48:C49"/>
    <mergeCell ref="D48:D49"/>
    <mergeCell ref="E48:E49"/>
    <mergeCell ref="H48:H49"/>
    <mergeCell ref="I48:I49"/>
    <mergeCell ref="J48:J49"/>
    <mergeCell ref="K48:K49"/>
    <mergeCell ref="L48:L49"/>
    <mergeCell ref="M48:M49"/>
    <mergeCell ref="N48:N49"/>
    <mergeCell ref="O48:O49"/>
    <mergeCell ref="P48:P49"/>
    <mergeCell ref="A50:A51"/>
    <mergeCell ref="B50:B51"/>
    <mergeCell ref="C50:C51"/>
    <mergeCell ref="D50:D51"/>
    <mergeCell ref="E50:E51"/>
    <mergeCell ref="H50:H51"/>
    <mergeCell ref="O50:O52"/>
    <mergeCell ref="P50:P52"/>
    <mergeCell ref="I50:I51"/>
    <mergeCell ref="J50:J51"/>
    <mergeCell ref="K50:K51"/>
    <mergeCell ref="L50:L51"/>
    <mergeCell ref="M50:M51"/>
    <mergeCell ref="N50:N51"/>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sheetPr>
    <tabColor rgb="FF7030A0"/>
  </sheetPr>
  <dimension ref="A1:IP107"/>
  <sheetViews>
    <sheetView view="pageBreakPreview" topLeftCell="A16" zoomScale="80" zoomScaleNormal="76" zoomScaleSheetLayoutView="80" workbookViewId="0">
      <selection activeCell="D24" sqref="D24:D25"/>
    </sheetView>
  </sheetViews>
  <sheetFormatPr defaultRowHeight="17.25"/>
  <cols>
    <col min="1" max="1" width="4.85546875" style="82" customWidth="1"/>
    <col min="2" max="2" width="12.85546875" style="82" customWidth="1"/>
    <col min="3" max="3" width="3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4" t="s">
        <v>110</v>
      </c>
      <c r="B1" s="324"/>
      <c r="C1" s="324"/>
      <c r="D1" s="324"/>
      <c r="E1" s="324"/>
      <c r="F1" s="324"/>
      <c r="G1" s="324"/>
      <c r="H1" s="324"/>
      <c r="I1" s="324"/>
      <c r="J1" s="324"/>
      <c r="K1" s="324"/>
      <c r="L1" s="324"/>
      <c r="M1" s="324"/>
      <c r="N1" s="324"/>
      <c r="O1" s="324"/>
      <c r="P1" s="324"/>
    </row>
    <row r="2" spans="1:250" s="51" customFormat="1" ht="5.25" customHeight="1">
      <c r="A2" s="50"/>
      <c r="B2" s="50"/>
      <c r="C2" s="50"/>
      <c r="D2" s="50"/>
      <c r="E2" s="50"/>
      <c r="F2" s="50"/>
      <c r="G2" s="50"/>
      <c r="H2" s="50"/>
      <c r="I2" s="50"/>
      <c r="J2" s="50"/>
      <c r="K2" s="50"/>
      <c r="L2" s="50"/>
      <c r="M2" s="50"/>
      <c r="N2" s="50"/>
      <c r="O2" s="50"/>
      <c r="P2" s="50"/>
    </row>
    <row r="3" spans="1:250" s="51" customFormat="1" ht="24" customHeight="1">
      <c r="A3" s="325" t="s">
        <v>252</v>
      </c>
      <c r="B3" s="325"/>
      <c r="C3" s="325"/>
      <c r="D3" s="325"/>
      <c r="E3" s="325"/>
      <c r="F3" s="325"/>
      <c r="G3" s="325"/>
      <c r="H3" s="325"/>
      <c r="I3" s="325"/>
      <c r="J3" s="325"/>
      <c r="K3" s="325"/>
      <c r="L3" s="325"/>
      <c r="M3" s="325"/>
      <c r="N3" s="325"/>
      <c r="O3" s="325"/>
      <c r="P3" s="325"/>
    </row>
    <row r="4" spans="1:250" s="51" customFormat="1" ht="19.5" customHeight="1">
      <c r="A4" s="325" t="s">
        <v>86</v>
      </c>
      <c r="B4" s="325"/>
      <c r="C4" s="325"/>
      <c r="D4" s="325"/>
      <c r="E4" s="325"/>
      <c r="F4" s="325"/>
      <c r="G4" s="325"/>
      <c r="H4" s="325"/>
      <c r="I4" s="325"/>
      <c r="J4" s="325"/>
      <c r="K4" s="325"/>
      <c r="L4" s="325"/>
      <c r="M4" s="325"/>
      <c r="N4" s="325"/>
      <c r="O4" s="325"/>
      <c r="P4" s="325"/>
    </row>
    <row r="5" spans="1:250" s="51" customFormat="1" ht="4.5" customHeight="1">
      <c r="C5" s="52"/>
    </row>
    <row r="6" spans="1:250" s="51" customFormat="1" ht="21.75" customHeight="1">
      <c r="A6" s="326" t="s">
        <v>180</v>
      </c>
      <c r="B6" s="326"/>
      <c r="C6" s="326"/>
      <c r="D6" s="356" t="s">
        <v>181</v>
      </c>
      <c r="E6" s="356"/>
      <c r="F6" s="356"/>
      <c r="J6" s="311" t="s">
        <v>36</v>
      </c>
      <c r="K6" s="311"/>
      <c r="L6" s="311"/>
      <c r="M6" s="328">
        <f>+P34</f>
        <v>12578.849661249857</v>
      </c>
      <c r="N6" s="328"/>
      <c r="O6" s="311" t="s">
        <v>5</v>
      </c>
      <c r="P6" s="311"/>
      <c r="Q6" s="54"/>
    </row>
    <row r="7" spans="1:250" s="51" customFormat="1" ht="21.75" customHeight="1">
      <c r="A7" s="327"/>
      <c r="B7" s="327"/>
      <c r="C7" s="327"/>
      <c r="D7" s="357" t="s">
        <v>182</v>
      </c>
      <c r="E7" s="357"/>
      <c r="F7" s="357"/>
      <c r="H7" s="329"/>
      <c r="I7" s="329"/>
      <c r="J7" s="329"/>
      <c r="K7" s="329"/>
      <c r="L7" s="329"/>
      <c r="M7" s="330"/>
      <c r="N7" s="330"/>
      <c r="O7" s="311"/>
      <c r="P7" s="311"/>
      <c r="Q7" s="54"/>
    </row>
    <row r="8" spans="1:250"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250"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17" t="s">
        <v>86</v>
      </c>
      <c r="D11" s="317"/>
      <c r="E11" s="317"/>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40" customFormat="1">
      <c r="A12" s="364">
        <v>1</v>
      </c>
      <c r="B12" s="366" t="s">
        <v>93</v>
      </c>
      <c r="C12" s="309" t="s">
        <v>75</v>
      </c>
      <c r="D12" s="335" t="s">
        <v>74</v>
      </c>
      <c r="E12" s="342">
        <v>106.82</v>
      </c>
      <c r="F12" s="38">
        <v>0.08</v>
      </c>
      <c r="G12" s="38">
        <f>0.26*լե</f>
        <v>0.27300000000000002</v>
      </c>
      <c r="H12" s="359" t="s">
        <v>2</v>
      </c>
      <c r="I12" s="359" t="s">
        <v>2</v>
      </c>
      <c r="J12" s="359" t="s">
        <v>2</v>
      </c>
      <c r="K12" s="359" t="s">
        <v>2</v>
      </c>
      <c r="L12" s="360" t="s">
        <v>2</v>
      </c>
      <c r="M12" s="359" t="s">
        <v>2</v>
      </c>
      <c r="N12" s="360">
        <f>F13+G13</f>
        <v>1.0061605</v>
      </c>
      <c r="O12" s="360">
        <f>N12+N14</f>
        <v>5.5665529999999999</v>
      </c>
      <c r="P12" s="361">
        <f>E12*O12</f>
        <v>594.61919145999991</v>
      </c>
    </row>
    <row r="13" spans="1:250" s="40" customFormat="1">
      <c r="A13" s="365"/>
      <c r="B13" s="366"/>
      <c r="C13" s="309"/>
      <c r="D13" s="335"/>
      <c r="E13" s="358"/>
      <c r="F13" s="46">
        <f>F12*ա</f>
        <v>0.16387360000000001</v>
      </c>
      <c r="G13" s="46">
        <f>G12*մ</f>
        <v>0.84228690000000006</v>
      </c>
      <c r="H13" s="359"/>
      <c r="I13" s="359"/>
      <c r="J13" s="359"/>
      <c r="K13" s="359"/>
      <c r="L13" s="360"/>
      <c r="M13" s="359"/>
      <c r="N13" s="360"/>
      <c r="O13" s="360"/>
      <c r="P13" s="361"/>
    </row>
    <row r="14" spans="1:250" s="40" customFormat="1" ht="19.5">
      <c r="A14" s="39"/>
      <c r="B14" s="39"/>
      <c r="C14" s="36"/>
      <c r="D14" s="39"/>
      <c r="E14" s="38"/>
      <c r="F14" s="41"/>
      <c r="G14" s="41"/>
      <c r="H14" s="131" t="s">
        <v>77</v>
      </c>
      <c r="I14" s="39" t="s">
        <v>74</v>
      </c>
      <c r="J14" s="43">
        <v>1.22</v>
      </c>
      <c r="K14" s="39"/>
      <c r="L14" s="38">
        <v>3.2</v>
      </c>
      <c r="M14" s="70">
        <f>L14*J14*տ</f>
        <v>4.5481600000000002</v>
      </c>
      <c r="N14" s="362">
        <f>+M14+M15</f>
        <v>4.5603924999999998</v>
      </c>
      <c r="O14" s="360"/>
      <c r="P14" s="361"/>
    </row>
    <row r="15" spans="1:250" s="40" customFormat="1" ht="19.5">
      <c r="A15" s="39"/>
      <c r="B15" s="39"/>
      <c r="C15" s="36"/>
      <c r="D15" s="39"/>
      <c r="E15" s="38"/>
      <c r="F15" s="41"/>
      <c r="G15" s="41"/>
      <c r="H15" s="39" t="s">
        <v>72</v>
      </c>
      <c r="I15" s="39" t="s">
        <v>74</v>
      </c>
      <c r="J15" s="43">
        <v>7.0000000000000007E-2</v>
      </c>
      <c r="K15" s="39"/>
      <c r="L15" s="38">
        <v>0.15</v>
      </c>
      <c r="M15" s="70">
        <f>L15*J15*տ</f>
        <v>1.22325E-2</v>
      </c>
      <c r="N15" s="363"/>
      <c r="O15" s="360"/>
      <c r="P15" s="361"/>
    </row>
    <row r="16" spans="1:250" s="40" customFormat="1" ht="26.25" customHeight="1">
      <c r="A16" s="364">
        <v>2</v>
      </c>
      <c r="B16" s="366" t="s">
        <v>185</v>
      </c>
      <c r="C16" s="309" t="s">
        <v>186</v>
      </c>
      <c r="D16" s="335" t="s">
        <v>76</v>
      </c>
      <c r="E16" s="367">
        <v>1068.2</v>
      </c>
      <c r="F16" s="43">
        <f>2.32/100</f>
        <v>2.3199999999999998E-2</v>
      </c>
      <c r="G16" s="43">
        <f>5.75/100*լե</f>
        <v>6.0375000000000005E-2</v>
      </c>
      <c r="H16" s="359" t="s">
        <v>2</v>
      </c>
      <c r="I16" s="359" t="s">
        <v>2</v>
      </c>
      <c r="J16" s="359" t="s">
        <v>2</v>
      </c>
      <c r="K16" s="359" t="s">
        <v>2</v>
      </c>
      <c r="L16" s="360" t="s">
        <v>2</v>
      </c>
      <c r="M16" s="359" t="s">
        <v>2</v>
      </c>
      <c r="N16" s="360">
        <f>F17+G17</f>
        <v>0.23379833150000001</v>
      </c>
      <c r="O16" s="360">
        <f>SUM(N16:N23)</f>
        <v>1.125042554</v>
      </c>
      <c r="P16" s="361">
        <f>E16*O16</f>
        <v>1201.7704561828</v>
      </c>
    </row>
    <row r="17" spans="1:17" s="40" customFormat="1" ht="26.25" customHeight="1">
      <c r="A17" s="365"/>
      <c r="B17" s="366"/>
      <c r="C17" s="309"/>
      <c r="D17" s="335"/>
      <c r="E17" s="368"/>
      <c r="F17" s="46">
        <f>F16*ա</f>
        <v>4.7523344000000002E-2</v>
      </c>
      <c r="G17" s="46">
        <f>G16*մ</f>
        <v>0.18627498750000002</v>
      </c>
      <c r="H17" s="359"/>
      <c r="I17" s="359"/>
      <c r="J17" s="359"/>
      <c r="K17" s="359"/>
      <c r="L17" s="360"/>
      <c r="M17" s="359"/>
      <c r="N17" s="360"/>
      <c r="O17" s="360"/>
      <c r="P17" s="361"/>
    </row>
    <row r="18" spans="1:17" s="40" customFormat="1" ht="19.5">
      <c r="A18" s="39"/>
      <c r="B18" s="39"/>
      <c r="C18" s="36"/>
      <c r="D18" s="39"/>
      <c r="E18" s="38"/>
      <c r="F18" s="41"/>
      <c r="G18" s="41"/>
      <c r="H18" s="131" t="s">
        <v>78</v>
      </c>
      <c r="I18" s="39" t="s">
        <v>74</v>
      </c>
      <c r="J18" s="43">
        <f>1.95/100</f>
        <v>1.95E-2</v>
      </c>
      <c r="K18" s="39"/>
      <c r="L18" s="38">
        <v>4.125</v>
      </c>
      <c r="M18" s="70">
        <f t="shared" ref="M18:M23" si="0">L18*J18*տ</f>
        <v>9.37096875E-2</v>
      </c>
      <c r="N18" s="362">
        <f>SUM(M18:M23)</f>
        <v>0.89124422249999991</v>
      </c>
      <c r="O18" s="360"/>
      <c r="P18" s="361"/>
    </row>
    <row r="19" spans="1:17" s="40" customFormat="1" ht="19.5">
      <c r="A19" s="39"/>
      <c r="B19" s="39"/>
      <c r="C19" s="36"/>
      <c r="D19" s="39"/>
      <c r="E19" s="38"/>
      <c r="F19" s="41"/>
      <c r="G19" s="41"/>
      <c r="H19" s="131" t="s">
        <v>187</v>
      </c>
      <c r="I19" s="39" t="s">
        <v>74</v>
      </c>
      <c r="J19" s="43">
        <f>6.825/100</f>
        <v>6.8250000000000005E-2</v>
      </c>
      <c r="K19" s="39"/>
      <c r="L19" s="38">
        <v>4.2919999999999998</v>
      </c>
      <c r="M19" s="70">
        <f t="shared" si="0"/>
        <v>0.341262285</v>
      </c>
      <c r="N19" s="369"/>
      <c r="O19" s="360"/>
      <c r="P19" s="361"/>
    </row>
    <row r="20" spans="1:17" s="40" customFormat="1" ht="19.5">
      <c r="A20" s="39"/>
      <c r="B20" s="39"/>
      <c r="C20" s="36"/>
      <c r="D20" s="39"/>
      <c r="E20" s="38"/>
      <c r="F20" s="41"/>
      <c r="G20" s="41"/>
      <c r="H20" s="131" t="s">
        <v>79</v>
      </c>
      <c r="I20" s="39" t="s">
        <v>74</v>
      </c>
      <c r="J20" s="43">
        <f>3.9/100</f>
        <v>3.9E-2</v>
      </c>
      <c r="K20" s="39"/>
      <c r="L20" s="38">
        <v>5</v>
      </c>
      <c r="M20" s="70">
        <f t="shared" si="0"/>
        <v>0.22717500000000002</v>
      </c>
      <c r="N20" s="369"/>
      <c r="O20" s="360"/>
      <c r="P20" s="361"/>
    </row>
    <row r="21" spans="1:17" s="40" customFormat="1" ht="19.5">
      <c r="A21" s="39"/>
      <c r="B21" s="39"/>
      <c r="C21" s="36"/>
      <c r="D21" s="39"/>
      <c r="E21" s="38"/>
      <c r="F21" s="41"/>
      <c r="G21" s="41"/>
      <c r="H21" s="131" t="s">
        <v>188</v>
      </c>
      <c r="I21" s="39" t="s">
        <v>74</v>
      </c>
      <c r="J21" s="43">
        <f>1.95/100</f>
        <v>1.95E-2</v>
      </c>
      <c r="K21" s="39"/>
      <c r="L21" s="38">
        <v>5</v>
      </c>
      <c r="M21" s="70">
        <f t="shared" si="0"/>
        <v>0.11358750000000001</v>
      </c>
      <c r="N21" s="369"/>
      <c r="O21" s="360"/>
      <c r="P21" s="361"/>
    </row>
    <row r="22" spans="1:17" s="40" customFormat="1" ht="19.5">
      <c r="A22" s="39"/>
      <c r="B22" s="39"/>
      <c r="C22" s="36"/>
      <c r="D22" s="39"/>
      <c r="E22" s="38"/>
      <c r="F22" s="41"/>
      <c r="G22" s="41"/>
      <c r="H22" s="131" t="s">
        <v>189</v>
      </c>
      <c r="I22" s="39" t="s">
        <v>74</v>
      </c>
      <c r="J22" s="43">
        <f>4.875/100</f>
        <v>4.8750000000000002E-2</v>
      </c>
      <c r="K22" s="39"/>
      <c r="L22" s="38">
        <v>2</v>
      </c>
      <c r="M22" s="70">
        <f t="shared" si="0"/>
        <v>0.11358750000000001</v>
      </c>
      <c r="N22" s="369"/>
      <c r="O22" s="360"/>
      <c r="P22" s="361"/>
    </row>
    <row r="23" spans="1:17" s="40" customFormat="1" ht="19.5">
      <c r="A23" s="39"/>
      <c r="B23" s="39"/>
      <c r="C23" s="36"/>
      <c r="D23" s="39"/>
      <c r="E23" s="38"/>
      <c r="F23" s="41"/>
      <c r="G23" s="41"/>
      <c r="H23" s="39" t="s">
        <v>71</v>
      </c>
      <c r="I23" s="39" t="s">
        <v>74</v>
      </c>
      <c r="J23" s="43">
        <f>1.1/100</f>
        <v>1.1000000000000001E-2</v>
      </c>
      <c r="K23" s="39"/>
      <c r="L23" s="38">
        <v>0.15</v>
      </c>
      <c r="M23" s="175">
        <f t="shared" si="0"/>
        <v>1.9222500000000003E-3</v>
      </c>
      <c r="N23" s="363"/>
      <c r="O23" s="360"/>
      <c r="P23" s="361"/>
    </row>
    <row r="24" spans="1:17" s="40" customFormat="1" ht="28.5" customHeight="1">
      <c r="A24" s="364">
        <v>3</v>
      </c>
      <c r="B24" s="366" t="s">
        <v>190</v>
      </c>
      <c r="C24" s="309" t="s">
        <v>191</v>
      </c>
      <c r="D24" s="335" t="s">
        <v>76</v>
      </c>
      <c r="E24" s="367">
        <v>1068.2</v>
      </c>
      <c r="F24" s="43">
        <f>2.08/100+0.03/1000*4</f>
        <v>2.0919999999999998E-2</v>
      </c>
      <c r="G24" s="38">
        <f>4.74/100*լե</f>
        <v>4.9770000000000009E-2</v>
      </c>
      <c r="H24" s="359" t="s">
        <v>2</v>
      </c>
      <c r="I24" s="359" t="s">
        <v>2</v>
      </c>
      <c r="J24" s="359" t="s">
        <v>2</v>
      </c>
      <c r="K24" s="359" t="s">
        <v>2</v>
      </c>
      <c r="L24" s="360" t="s">
        <v>2</v>
      </c>
      <c r="M24" s="359" t="s">
        <v>2</v>
      </c>
      <c r="N24" s="360">
        <f>F25+G25</f>
        <v>0.19640832740000005</v>
      </c>
      <c r="O24" s="360">
        <f>SUM(N24:N26)</f>
        <v>4.4218633274000005</v>
      </c>
      <c r="P24" s="361">
        <f>E24*O24</f>
        <v>4723.4344063286808</v>
      </c>
    </row>
    <row r="25" spans="1:17" s="40" customFormat="1" ht="28.5" customHeight="1">
      <c r="A25" s="365"/>
      <c r="B25" s="366"/>
      <c r="C25" s="309"/>
      <c r="D25" s="335"/>
      <c r="E25" s="368"/>
      <c r="F25" s="46">
        <f>F24*ա</f>
        <v>4.2852946400000001E-2</v>
      </c>
      <c r="G25" s="46">
        <f>G24*մ</f>
        <v>0.15355538100000005</v>
      </c>
      <c r="H25" s="359"/>
      <c r="I25" s="359"/>
      <c r="J25" s="359"/>
      <c r="K25" s="359"/>
      <c r="L25" s="360"/>
      <c r="M25" s="359"/>
      <c r="N25" s="360"/>
      <c r="O25" s="360"/>
      <c r="P25" s="361"/>
    </row>
    <row r="26" spans="1:17" s="40" customFormat="1" ht="20.100000000000001" customHeight="1">
      <c r="A26" s="39"/>
      <c r="B26" s="39"/>
      <c r="C26" s="36"/>
      <c r="D26" s="39"/>
      <c r="E26" s="38"/>
      <c r="F26" s="41"/>
      <c r="G26" s="41"/>
      <c r="H26" s="39" t="s">
        <v>192</v>
      </c>
      <c r="I26" s="39" t="s">
        <v>73</v>
      </c>
      <c r="J26" s="176">
        <f>9.31/100+1.16*0.04</f>
        <v>0.13950000000000001</v>
      </c>
      <c r="K26" s="39"/>
      <c r="L26" s="38">
        <v>26</v>
      </c>
      <c r="M26" s="70">
        <f>L26*J26*տ</f>
        <v>4.2254550000000002</v>
      </c>
      <c r="N26" s="42">
        <f>M26:M26</f>
        <v>4.2254550000000002</v>
      </c>
      <c r="O26" s="360"/>
      <c r="P26" s="361"/>
    </row>
    <row r="27" spans="1:17" s="40" customFormat="1" ht="27.75" customHeight="1">
      <c r="A27" s="364">
        <v>4</v>
      </c>
      <c r="B27" s="366" t="s">
        <v>193</v>
      </c>
      <c r="C27" s="309" t="s">
        <v>194</v>
      </c>
      <c r="D27" s="335" t="s">
        <v>76</v>
      </c>
      <c r="E27" s="342">
        <v>1068.2</v>
      </c>
      <c r="F27" s="43">
        <f>2.08/100</f>
        <v>2.0799999999999999E-2</v>
      </c>
      <c r="G27" s="38">
        <f>4.74/100*լե</f>
        <v>4.9770000000000009E-2</v>
      </c>
      <c r="H27" s="359" t="s">
        <v>2</v>
      </c>
      <c r="I27" s="359" t="s">
        <v>2</v>
      </c>
      <c r="J27" s="359" t="s">
        <v>2</v>
      </c>
      <c r="K27" s="359" t="s">
        <v>2</v>
      </c>
      <c r="L27" s="360" t="s">
        <v>2</v>
      </c>
      <c r="M27" s="359" t="s">
        <v>2</v>
      </c>
      <c r="N27" s="360">
        <f>F28+G28</f>
        <v>0.19616251700000004</v>
      </c>
      <c r="O27" s="360">
        <f>SUM(N27:N29)</f>
        <v>3.2598795169999999</v>
      </c>
      <c r="P27" s="361">
        <f>E27*O27</f>
        <v>3482.2033000594001</v>
      </c>
    </row>
    <row r="28" spans="1:17" s="40" customFormat="1" ht="36" customHeight="1">
      <c r="A28" s="365"/>
      <c r="B28" s="366"/>
      <c r="C28" s="309"/>
      <c r="D28" s="335"/>
      <c r="E28" s="358"/>
      <c r="F28" s="46">
        <f>F27*ա</f>
        <v>4.2607136000000004E-2</v>
      </c>
      <c r="G28" s="46">
        <f>G27*մ</f>
        <v>0.15355538100000005</v>
      </c>
      <c r="H28" s="359"/>
      <c r="I28" s="359"/>
      <c r="J28" s="359"/>
      <c r="K28" s="359"/>
      <c r="L28" s="360"/>
      <c r="M28" s="359"/>
      <c r="N28" s="360"/>
      <c r="O28" s="360"/>
      <c r="P28" s="361"/>
    </row>
    <row r="29" spans="1:17" s="40" customFormat="1" ht="52.5" customHeight="1">
      <c r="A29" s="39"/>
      <c r="B29" s="39"/>
      <c r="C29" s="36"/>
      <c r="D29" s="39"/>
      <c r="E29" s="38"/>
      <c r="F29" s="41"/>
      <c r="G29" s="41"/>
      <c r="H29" s="39" t="s">
        <v>81</v>
      </c>
      <c r="I29" s="39" t="s">
        <v>73</v>
      </c>
      <c r="J29" s="43">
        <f>97.4/1000</f>
        <v>9.74E-2</v>
      </c>
      <c r="K29" s="39"/>
      <c r="L29" s="38">
        <v>27</v>
      </c>
      <c r="M29" s="70">
        <f>L29*J29*տ</f>
        <v>3.063717</v>
      </c>
      <c r="N29" s="42">
        <f>M29:M29</f>
        <v>3.063717</v>
      </c>
      <c r="O29" s="360"/>
      <c r="P29" s="361"/>
    </row>
    <row r="30" spans="1:17" ht="20.25" customHeight="1">
      <c r="A30" s="74"/>
      <c r="B30" s="75"/>
      <c r="C30" s="76" t="s">
        <v>34</v>
      </c>
      <c r="D30" s="77" t="s">
        <v>53</v>
      </c>
      <c r="E30" s="75"/>
      <c r="F30" s="75"/>
      <c r="G30" s="75"/>
      <c r="H30" s="78"/>
      <c r="I30" s="75"/>
      <c r="J30" s="75"/>
      <c r="K30" s="75"/>
      <c r="L30" s="75"/>
      <c r="M30" s="75"/>
      <c r="N30" s="79"/>
      <c r="O30" s="79"/>
      <c r="P30" s="80">
        <f>SUM(P12:P29)</f>
        <v>10002.027354030881</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1330.2696380861071</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11332.296992116988</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1246.5526691328687</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12578.849661249857</v>
      </c>
    </row>
    <row r="35" spans="1:16" s="84" customFormat="1" ht="27" customHeight="1">
      <c r="A35" s="310"/>
      <c r="B35" s="311"/>
      <c r="C35" s="311"/>
      <c r="D35" s="311"/>
      <c r="E35" s="311"/>
      <c r="F35" s="311"/>
      <c r="G35" s="311"/>
      <c r="H35" s="311"/>
      <c r="I35" s="311"/>
      <c r="J35" s="311"/>
      <c r="K35" s="311"/>
      <c r="L35" s="311"/>
      <c r="M35" s="311"/>
      <c r="N35" s="311"/>
      <c r="O35" s="311"/>
      <c r="P35" s="311"/>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83">
    <mergeCell ref="O27:O29"/>
    <mergeCell ref="P27:P29"/>
    <mergeCell ref="D6:F6"/>
    <mergeCell ref="D7:F7"/>
    <mergeCell ref="I27:I28"/>
    <mergeCell ref="J27:J28"/>
    <mergeCell ref="K27:K28"/>
    <mergeCell ref="L27:L28"/>
    <mergeCell ref="M27:M28"/>
    <mergeCell ref="N27:N28"/>
    <mergeCell ref="A27:A28"/>
    <mergeCell ref="B27:B28"/>
    <mergeCell ref="C27:C28"/>
    <mergeCell ref="D27:D28"/>
    <mergeCell ref="E27:E28"/>
    <mergeCell ref="H27:H28"/>
    <mergeCell ref="O24:O26"/>
    <mergeCell ref="P24:P26"/>
    <mergeCell ref="I24:I25"/>
    <mergeCell ref="J24:J25"/>
    <mergeCell ref="K24:K25"/>
    <mergeCell ref="L24:L25"/>
    <mergeCell ref="M24:M25"/>
    <mergeCell ref="N24:N25"/>
    <mergeCell ref="A24:A25"/>
    <mergeCell ref="B24:B25"/>
    <mergeCell ref="C24:C25"/>
    <mergeCell ref="D24:D25"/>
    <mergeCell ref="E24:E25"/>
    <mergeCell ref="H24:H25"/>
    <mergeCell ref="L16:L17"/>
    <mergeCell ref="M16:M17"/>
    <mergeCell ref="N16:N17"/>
    <mergeCell ref="O16:O23"/>
    <mergeCell ref="P16:P23"/>
    <mergeCell ref="N18:N23"/>
    <mergeCell ref="A16:A17"/>
    <mergeCell ref="B16:B17"/>
    <mergeCell ref="C16:C17"/>
    <mergeCell ref="D16:D17"/>
    <mergeCell ref="E16:E17"/>
    <mergeCell ref="H16:H17"/>
    <mergeCell ref="A1:P1"/>
    <mergeCell ref="A3:P3"/>
    <mergeCell ref="A4:P4"/>
    <mergeCell ref="A6:C7"/>
    <mergeCell ref="J6:L6"/>
    <mergeCell ref="M6:N6"/>
    <mergeCell ref="O6:P6"/>
    <mergeCell ref="H7:L7"/>
    <mergeCell ref="N8:N9"/>
    <mergeCell ref="O8:O9"/>
    <mergeCell ref="P8:P9"/>
    <mergeCell ref="M7:N7"/>
    <mergeCell ref="O7:P7"/>
    <mergeCell ref="F8:F9"/>
    <mergeCell ref="B12:B13"/>
    <mergeCell ref="C12:C13"/>
    <mergeCell ref="D12:D13"/>
    <mergeCell ref="E12:E13"/>
    <mergeCell ref="G8:G9"/>
    <mergeCell ref="H8:M8"/>
    <mergeCell ref="C11:E11"/>
    <mergeCell ref="I12:I13"/>
    <mergeCell ref="J12:J13"/>
    <mergeCell ref="K12:K13"/>
    <mergeCell ref="L12:L13"/>
    <mergeCell ref="A8:A9"/>
    <mergeCell ref="B8:B9"/>
    <mergeCell ref="C8:C9"/>
    <mergeCell ref="D8:D9"/>
    <mergeCell ref="E8:E9"/>
    <mergeCell ref="A12:A13"/>
    <mergeCell ref="M12:M13"/>
    <mergeCell ref="I16:I17"/>
    <mergeCell ref="J16:J17"/>
    <mergeCell ref="K16:K17"/>
    <mergeCell ref="A35:P35"/>
    <mergeCell ref="N12:N13"/>
    <mergeCell ref="O12:O15"/>
    <mergeCell ref="P12:P15"/>
    <mergeCell ref="N14:N15"/>
    <mergeCell ref="H12:H13"/>
  </mergeCells>
  <printOptions horizontalCentered="1"/>
  <pageMargins left="0.39370078740157483" right="0.19685039370078741" top="0.22" bottom="0.31" header="0.13"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sheetPr>
    <tabColor rgb="FF7030A0"/>
  </sheetPr>
  <dimension ref="A1:IP132"/>
  <sheetViews>
    <sheetView view="pageBreakPreview" zoomScale="75" zoomScaleNormal="76" zoomScaleSheetLayoutView="75" workbookViewId="0">
      <selection activeCell="A60" sqref="A60:IV60"/>
    </sheetView>
  </sheetViews>
  <sheetFormatPr defaultRowHeight="17.25"/>
  <cols>
    <col min="1" max="1" width="4.85546875" style="82" customWidth="1"/>
    <col min="2" max="2" width="12.85546875" style="82" customWidth="1"/>
    <col min="3" max="3" width="37.7109375" style="85" customWidth="1"/>
    <col min="4" max="4" width="8.42578125" style="82" customWidth="1"/>
    <col min="5"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4" t="s">
        <v>121</v>
      </c>
      <c r="B1" s="324"/>
      <c r="C1" s="324"/>
      <c r="D1" s="324"/>
      <c r="E1" s="324"/>
      <c r="F1" s="324"/>
      <c r="G1" s="324"/>
      <c r="H1" s="324"/>
      <c r="I1" s="324"/>
      <c r="J1" s="324"/>
      <c r="K1" s="324"/>
      <c r="L1" s="324"/>
      <c r="M1" s="324"/>
      <c r="N1" s="324"/>
      <c r="O1" s="324"/>
      <c r="P1" s="324"/>
    </row>
    <row r="2" spans="1:250" s="51" customFormat="1" ht="9" customHeight="1">
      <c r="A2" s="50"/>
      <c r="B2" s="50"/>
      <c r="C2" s="50"/>
      <c r="D2" s="50"/>
      <c r="E2" s="50"/>
      <c r="F2" s="50"/>
      <c r="G2" s="50"/>
      <c r="H2" s="50"/>
      <c r="I2" s="50"/>
      <c r="J2" s="50"/>
      <c r="K2" s="50"/>
      <c r="L2" s="50"/>
      <c r="M2" s="50"/>
      <c r="N2" s="50"/>
      <c r="O2" s="50"/>
      <c r="P2" s="50"/>
    </row>
    <row r="3" spans="1:250" s="51" customFormat="1" ht="27" customHeight="1">
      <c r="A3" s="325" t="s">
        <v>252</v>
      </c>
      <c r="B3" s="325"/>
      <c r="C3" s="325"/>
      <c r="D3" s="325"/>
      <c r="E3" s="325"/>
      <c r="F3" s="325"/>
      <c r="G3" s="325"/>
      <c r="H3" s="325"/>
      <c r="I3" s="325"/>
      <c r="J3" s="325"/>
      <c r="K3" s="325"/>
      <c r="L3" s="325"/>
      <c r="M3" s="325"/>
      <c r="N3" s="325"/>
      <c r="O3" s="325"/>
      <c r="P3" s="325"/>
    </row>
    <row r="4" spans="1:250" s="51" customFormat="1" ht="22.5" customHeight="1">
      <c r="A4" s="325" t="s">
        <v>116</v>
      </c>
      <c r="B4" s="325"/>
      <c r="C4" s="325"/>
      <c r="D4" s="325"/>
      <c r="E4" s="325"/>
      <c r="F4" s="325"/>
      <c r="G4" s="325"/>
      <c r="H4" s="325"/>
      <c r="I4" s="325"/>
      <c r="J4" s="325"/>
      <c r="K4" s="325"/>
      <c r="L4" s="325"/>
      <c r="M4" s="325"/>
      <c r="N4" s="325"/>
      <c r="O4" s="325"/>
      <c r="P4" s="325"/>
    </row>
    <row r="5" spans="1:250" s="51" customFormat="1" ht="9" customHeight="1">
      <c r="C5" s="52"/>
    </row>
    <row r="6" spans="1:250" s="51" customFormat="1" ht="21.75" customHeight="1">
      <c r="A6" s="326" t="s">
        <v>180</v>
      </c>
      <c r="B6" s="326"/>
      <c r="C6" s="326"/>
      <c r="D6" s="356" t="s">
        <v>181</v>
      </c>
      <c r="E6" s="356"/>
      <c r="F6" s="356"/>
      <c r="J6" s="311" t="s">
        <v>36</v>
      </c>
      <c r="K6" s="311"/>
      <c r="L6" s="311"/>
      <c r="M6" s="328">
        <f>+P59</f>
        <v>3190.746432541715</v>
      </c>
      <c r="N6" s="328"/>
      <c r="O6" s="311" t="s">
        <v>5</v>
      </c>
      <c r="P6" s="311"/>
      <c r="Q6" s="54"/>
    </row>
    <row r="7" spans="1:250" s="51" customFormat="1" ht="21.75" customHeight="1">
      <c r="A7" s="327"/>
      <c r="B7" s="327"/>
      <c r="C7" s="327"/>
      <c r="D7" s="357" t="s">
        <v>182</v>
      </c>
      <c r="E7" s="357"/>
      <c r="F7" s="357"/>
      <c r="H7" s="329"/>
      <c r="I7" s="329"/>
      <c r="J7" s="329"/>
      <c r="K7" s="329"/>
      <c r="L7" s="329"/>
      <c r="M7" s="330"/>
      <c r="N7" s="330"/>
      <c r="O7" s="311"/>
      <c r="P7" s="311"/>
      <c r="Q7" s="54"/>
    </row>
    <row r="8" spans="1:250"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250"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17" t="s">
        <v>116</v>
      </c>
      <c r="D11" s="317"/>
      <c r="E11" s="317"/>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35.25" customHeight="1">
      <c r="A12" s="293">
        <v>1</v>
      </c>
      <c r="B12" s="291" t="s">
        <v>134</v>
      </c>
      <c r="C12" s="299" t="s">
        <v>136</v>
      </c>
      <c r="D12" s="291" t="s">
        <v>74</v>
      </c>
      <c r="E12" s="332">
        <v>20</v>
      </c>
      <c r="F12" s="68">
        <v>0</v>
      </c>
      <c r="G12" s="68">
        <f>29.1/1000*լե</f>
        <v>3.0555000000000002E-2</v>
      </c>
      <c r="H12" s="291" t="s">
        <v>2</v>
      </c>
      <c r="I12" s="291" t="s">
        <v>2</v>
      </c>
      <c r="J12" s="293" t="s">
        <v>2</v>
      </c>
      <c r="K12" s="293" t="s">
        <v>2</v>
      </c>
      <c r="L12" s="293" t="s">
        <v>2</v>
      </c>
      <c r="M12" s="293" t="s">
        <v>2</v>
      </c>
      <c r="N12" s="294">
        <f>F13+G13</f>
        <v>9.4271341500000008E-2</v>
      </c>
      <c r="O12" s="294">
        <f>N12</f>
        <v>9.4271341500000008E-2</v>
      </c>
      <c r="P12" s="297">
        <f>E12*O12</f>
        <v>1.8854268300000001</v>
      </c>
    </row>
    <row r="13" spans="1:250" s="69" customFormat="1" ht="35.25" customHeight="1">
      <c r="A13" s="293"/>
      <c r="B13" s="292"/>
      <c r="C13" s="300"/>
      <c r="D13" s="292"/>
      <c r="E13" s="333"/>
      <c r="F13" s="46">
        <f>F12*ա</f>
        <v>0</v>
      </c>
      <c r="G13" s="46">
        <f>G12*մ</f>
        <v>9.4271341500000008E-2</v>
      </c>
      <c r="H13" s="292"/>
      <c r="I13" s="292"/>
      <c r="J13" s="293"/>
      <c r="K13" s="293"/>
      <c r="L13" s="293"/>
      <c r="M13" s="293"/>
      <c r="N13" s="295"/>
      <c r="O13" s="296"/>
      <c r="P13" s="298"/>
    </row>
    <row r="14" spans="1:250" s="69" customFormat="1" ht="25.5" customHeight="1">
      <c r="A14" s="293">
        <v>2</v>
      </c>
      <c r="B14" s="291" t="s">
        <v>107</v>
      </c>
      <c r="C14" s="299" t="s">
        <v>138</v>
      </c>
      <c r="D14" s="291" t="s">
        <v>74</v>
      </c>
      <c r="E14" s="301">
        <v>20</v>
      </c>
      <c r="F14" s="68">
        <f>8.27/1000</f>
        <v>8.2699999999999996E-3</v>
      </c>
      <c r="G14" s="68">
        <f>0.20332*լե</f>
        <v>0.21348600000000001</v>
      </c>
      <c r="H14" s="291" t="s">
        <v>2</v>
      </c>
      <c r="I14" s="291" t="s">
        <v>2</v>
      </c>
      <c r="J14" s="293" t="s">
        <v>2</v>
      </c>
      <c r="K14" s="293" t="s">
        <v>2</v>
      </c>
      <c r="L14" s="293" t="s">
        <v>2</v>
      </c>
      <c r="M14" s="293" t="s">
        <v>2</v>
      </c>
      <c r="N14" s="294">
        <f>F15+G15</f>
        <v>0.6756087892</v>
      </c>
      <c r="O14" s="294">
        <f>+N14+N16</f>
        <v>0.67571363920000005</v>
      </c>
      <c r="P14" s="297">
        <f>E14*O14</f>
        <v>13.514272784000001</v>
      </c>
    </row>
    <row r="15" spans="1:250" s="69" customFormat="1" ht="25.5" customHeight="1">
      <c r="A15" s="293"/>
      <c r="B15" s="292"/>
      <c r="C15" s="300"/>
      <c r="D15" s="292"/>
      <c r="E15" s="302"/>
      <c r="F15" s="46">
        <f>F14*ա</f>
        <v>1.69404334E-2</v>
      </c>
      <c r="G15" s="46">
        <f>G14*մ</f>
        <v>0.65866835580000005</v>
      </c>
      <c r="H15" s="292"/>
      <c r="I15" s="292"/>
      <c r="J15" s="293"/>
      <c r="K15" s="293"/>
      <c r="L15" s="293"/>
      <c r="M15" s="293"/>
      <c r="N15" s="295"/>
      <c r="O15" s="296"/>
      <c r="P15" s="298"/>
    </row>
    <row r="16" spans="1:250" s="69" customFormat="1" ht="19.5">
      <c r="A16" s="92"/>
      <c r="B16" s="92"/>
      <c r="C16" s="96"/>
      <c r="D16" s="92"/>
      <c r="E16" s="95"/>
      <c r="F16" s="95"/>
      <c r="G16" s="95"/>
      <c r="H16" s="92" t="s">
        <v>140</v>
      </c>
      <c r="I16" s="92" t="s">
        <v>74</v>
      </c>
      <c r="J16" s="147">
        <f>0.06/1000</f>
        <v>5.9999999999999995E-5</v>
      </c>
      <c r="K16" s="92"/>
      <c r="L16" s="95">
        <v>1.5</v>
      </c>
      <c r="M16" s="148">
        <f>L16*J16*տ</f>
        <v>1.0485E-4</v>
      </c>
      <c r="N16" s="147">
        <f>M16</f>
        <v>1.0485E-4</v>
      </c>
      <c r="O16" s="295"/>
      <c r="P16" s="303"/>
    </row>
    <row r="17" spans="1:16" s="69" customFormat="1" ht="21" customHeight="1">
      <c r="A17" s="293">
        <v>3</v>
      </c>
      <c r="B17" s="304" t="s">
        <v>152</v>
      </c>
      <c r="C17" s="299" t="s">
        <v>179</v>
      </c>
      <c r="D17" s="291" t="s">
        <v>73</v>
      </c>
      <c r="E17" s="301">
        <f>+E14*1.95</f>
        <v>39</v>
      </c>
      <c r="F17" s="68">
        <v>0</v>
      </c>
      <c r="G17" s="68">
        <f>0.75*լե</f>
        <v>0.78750000000000009</v>
      </c>
      <c r="H17" s="291" t="s">
        <v>2</v>
      </c>
      <c r="I17" s="291" t="s">
        <v>2</v>
      </c>
      <c r="J17" s="293" t="s">
        <v>2</v>
      </c>
      <c r="K17" s="293" t="s">
        <v>2</v>
      </c>
      <c r="L17" s="293" t="s">
        <v>2</v>
      </c>
      <c r="M17" s="293" t="s">
        <v>2</v>
      </c>
      <c r="N17" s="294">
        <f>F18+G18</f>
        <v>2.4296737500000005</v>
      </c>
      <c r="O17" s="294">
        <f>N17</f>
        <v>2.4296737500000005</v>
      </c>
      <c r="P17" s="297">
        <f>E17*O17</f>
        <v>94.757276250000018</v>
      </c>
    </row>
    <row r="18" spans="1:16" s="69" customFormat="1" ht="21" customHeight="1">
      <c r="A18" s="293"/>
      <c r="B18" s="305"/>
      <c r="C18" s="300"/>
      <c r="D18" s="292"/>
      <c r="E18" s="302"/>
      <c r="F18" s="46">
        <f>F17*ա</f>
        <v>0</v>
      </c>
      <c r="G18" s="46">
        <f>G17*մ</f>
        <v>2.4296737500000005</v>
      </c>
      <c r="H18" s="292"/>
      <c r="I18" s="292"/>
      <c r="J18" s="293"/>
      <c r="K18" s="293"/>
      <c r="L18" s="293"/>
      <c r="M18" s="293"/>
      <c r="N18" s="295"/>
      <c r="O18" s="296"/>
      <c r="P18" s="298"/>
    </row>
    <row r="19" spans="1:16" s="69" customFormat="1" ht="18.75" customHeight="1">
      <c r="A19" s="293">
        <v>4</v>
      </c>
      <c r="B19" s="291" t="s">
        <v>108</v>
      </c>
      <c r="C19" s="299" t="s">
        <v>109</v>
      </c>
      <c r="D19" s="291" t="s">
        <v>74</v>
      </c>
      <c r="E19" s="332">
        <f>+E14</f>
        <v>20</v>
      </c>
      <c r="F19" s="68">
        <f>1.74/1000</f>
        <v>1.74E-3</v>
      </c>
      <c r="G19" s="68">
        <f>13.35/1000*լե</f>
        <v>1.4017499999999999E-2</v>
      </c>
      <c r="H19" s="291" t="s">
        <v>2</v>
      </c>
      <c r="I19" s="291" t="s">
        <v>2</v>
      </c>
      <c r="J19" s="293" t="s">
        <v>2</v>
      </c>
      <c r="K19" s="293" t="s">
        <v>2</v>
      </c>
      <c r="L19" s="293" t="s">
        <v>2</v>
      </c>
      <c r="M19" s="293" t="s">
        <v>2</v>
      </c>
      <c r="N19" s="294">
        <f>F20+G20</f>
        <v>4.6812443549999999E-2</v>
      </c>
      <c r="O19" s="294">
        <f>+N19+N21</f>
        <v>4.6917293549999996E-2</v>
      </c>
      <c r="P19" s="297">
        <f>E19*O19</f>
        <v>0.93834587099999989</v>
      </c>
    </row>
    <row r="20" spans="1:16" s="69" customFormat="1" ht="18.75" customHeight="1">
      <c r="A20" s="293"/>
      <c r="B20" s="292"/>
      <c r="C20" s="300"/>
      <c r="D20" s="292"/>
      <c r="E20" s="333"/>
      <c r="F20" s="46">
        <f>F19*ա</f>
        <v>3.5642508000000004E-3</v>
      </c>
      <c r="G20" s="46">
        <f>G19*մ</f>
        <v>4.3248192749999997E-2</v>
      </c>
      <c r="H20" s="292"/>
      <c r="I20" s="292"/>
      <c r="J20" s="293"/>
      <c r="K20" s="293"/>
      <c r="L20" s="293"/>
      <c r="M20" s="293"/>
      <c r="N20" s="295"/>
      <c r="O20" s="296"/>
      <c r="P20" s="298"/>
    </row>
    <row r="21" spans="1:16" s="69" customFormat="1" ht="19.5">
      <c r="A21" s="92"/>
      <c r="B21" s="92"/>
      <c r="C21" s="96"/>
      <c r="D21" s="92"/>
      <c r="E21" s="95"/>
      <c r="F21" s="95"/>
      <c r="G21" s="95"/>
      <c r="H21" s="92" t="s">
        <v>140</v>
      </c>
      <c r="I21" s="92" t="s">
        <v>74</v>
      </c>
      <c r="J21" s="147">
        <f>0.06/1000</f>
        <v>5.9999999999999995E-5</v>
      </c>
      <c r="K21" s="92"/>
      <c r="L21" s="95">
        <v>1.5</v>
      </c>
      <c r="M21" s="148">
        <f>L21*J21*տ</f>
        <v>1.0485E-4</v>
      </c>
      <c r="N21" s="147">
        <f>M21</f>
        <v>1.0485E-4</v>
      </c>
      <c r="O21" s="295"/>
      <c r="P21" s="303"/>
    </row>
    <row r="22" spans="1:16" s="69" customFormat="1" ht="25.5" customHeight="1">
      <c r="A22" s="293">
        <v>5</v>
      </c>
      <c r="B22" s="291" t="s">
        <v>107</v>
      </c>
      <c r="C22" s="299" t="s">
        <v>195</v>
      </c>
      <c r="D22" s="291" t="s">
        <v>74</v>
      </c>
      <c r="E22" s="301">
        <v>40</v>
      </c>
      <c r="F22" s="68">
        <f>8.27/1000</f>
        <v>8.2699999999999996E-3</v>
      </c>
      <c r="G22" s="68">
        <f>0.20332*լե</f>
        <v>0.21348600000000001</v>
      </c>
      <c r="H22" s="291" t="s">
        <v>2</v>
      </c>
      <c r="I22" s="291" t="s">
        <v>2</v>
      </c>
      <c r="J22" s="293" t="s">
        <v>2</v>
      </c>
      <c r="K22" s="293" t="s">
        <v>2</v>
      </c>
      <c r="L22" s="293" t="s">
        <v>2</v>
      </c>
      <c r="M22" s="293" t="s">
        <v>2</v>
      </c>
      <c r="N22" s="294">
        <f>F23+G23</f>
        <v>0.6756087892</v>
      </c>
      <c r="O22" s="294">
        <f>+N22+N24</f>
        <v>0.67571363920000005</v>
      </c>
      <c r="P22" s="297">
        <f>E22*O22</f>
        <v>27.028545568000002</v>
      </c>
    </row>
    <row r="23" spans="1:16" s="69" customFormat="1" ht="25.5" customHeight="1">
      <c r="A23" s="293"/>
      <c r="B23" s="292"/>
      <c r="C23" s="300"/>
      <c r="D23" s="292"/>
      <c r="E23" s="302"/>
      <c r="F23" s="46">
        <f>F22*ա</f>
        <v>1.69404334E-2</v>
      </c>
      <c r="G23" s="46">
        <f>G22*մ</f>
        <v>0.65866835580000005</v>
      </c>
      <c r="H23" s="292"/>
      <c r="I23" s="292"/>
      <c r="J23" s="293"/>
      <c r="K23" s="293"/>
      <c r="L23" s="293"/>
      <c r="M23" s="293"/>
      <c r="N23" s="295"/>
      <c r="O23" s="296"/>
      <c r="P23" s="298"/>
    </row>
    <row r="24" spans="1:16" s="69" customFormat="1" ht="19.5">
      <c r="A24" s="92"/>
      <c r="B24" s="92"/>
      <c r="C24" s="96"/>
      <c r="D24" s="92"/>
      <c r="E24" s="95"/>
      <c r="F24" s="95"/>
      <c r="G24" s="95"/>
      <c r="H24" s="92" t="s">
        <v>140</v>
      </c>
      <c r="I24" s="92" t="s">
        <v>74</v>
      </c>
      <c r="J24" s="147">
        <f>0.06/1000</f>
        <v>5.9999999999999995E-5</v>
      </c>
      <c r="K24" s="92"/>
      <c r="L24" s="95">
        <v>1.5</v>
      </c>
      <c r="M24" s="148">
        <f>L24*J24*տ</f>
        <v>1.0485E-4</v>
      </c>
      <c r="N24" s="147">
        <f>M24</f>
        <v>1.0485E-4</v>
      </c>
      <c r="O24" s="295"/>
      <c r="P24" s="303"/>
    </row>
    <row r="25" spans="1:16" s="69" customFormat="1" ht="25.5" customHeight="1">
      <c r="A25" s="293">
        <v>6</v>
      </c>
      <c r="B25" s="331" t="s">
        <v>117</v>
      </c>
      <c r="C25" s="299" t="s">
        <v>111</v>
      </c>
      <c r="D25" s="291" t="s">
        <v>74</v>
      </c>
      <c r="E25" s="332">
        <v>16.8</v>
      </c>
      <c r="F25" s="68">
        <v>1.94</v>
      </c>
      <c r="G25" s="68">
        <v>0</v>
      </c>
      <c r="H25" s="291" t="s">
        <v>2</v>
      </c>
      <c r="I25" s="291" t="s">
        <v>2</v>
      </c>
      <c r="J25" s="293" t="s">
        <v>2</v>
      </c>
      <c r="K25" s="293" t="s">
        <v>2</v>
      </c>
      <c r="L25" s="293" t="s">
        <v>2</v>
      </c>
      <c r="M25" s="293" t="s">
        <v>2</v>
      </c>
      <c r="N25" s="294">
        <f>F26+G26</f>
        <v>3.9739348000000003</v>
      </c>
      <c r="O25" s="294">
        <f>N25</f>
        <v>3.9739348000000003</v>
      </c>
      <c r="P25" s="297">
        <f>E25*O25</f>
        <v>66.762104640000004</v>
      </c>
    </row>
    <row r="26" spans="1:16" s="69" customFormat="1" ht="25.5" customHeight="1">
      <c r="A26" s="293"/>
      <c r="B26" s="292"/>
      <c r="C26" s="300"/>
      <c r="D26" s="292"/>
      <c r="E26" s="333"/>
      <c r="F26" s="46">
        <f>F25*ա</f>
        <v>3.9739348000000003</v>
      </c>
      <c r="G26" s="46">
        <f>G25*մ</f>
        <v>0</v>
      </c>
      <c r="H26" s="292"/>
      <c r="I26" s="292"/>
      <c r="J26" s="293"/>
      <c r="K26" s="293"/>
      <c r="L26" s="293"/>
      <c r="M26" s="293"/>
      <c r="N26" s="295"/>
      <c r="O26" s="296"/>
      <c r="P26" s="298"/>
    </row>
    <row r="27" spans="1:16" s="69" customFormat="1" ht="25.5" customHeight="1">
      <c r="A27" s="293">
        <v>7</v>
      </c>
      <c r="B27" s="291" t="s">
        <v>107</v>
      </c>
      <c r="C27" s="299" t="s">
        <v>137</v>
      </c>
      <c r="D27" s="291" t="s">
        <v>74</v>
      </c>
      <c r="E27" s="332">
        <v>16.8</v>
      </c>
      <c r="F27" s="68">
        <f>8.27/1000</f>
        <v>8.2699999999999996E-3</v>
      </c>
      <c r="G27" s="68">
        <f>0.20332*լե</f>
        <v>0.21348600000000001</v>
      </c>
      <c r="H27" s="291" t="s">
        <v>2</v>
      </c>
      <c r="I27" s="291" t="s">
        <v>2</v>
      </c>
      <c r="J27" s="293" t="s">
        <v>2</v>
      </c>
      <c r="K27" s="293" t="s">
        <v>2</v>
      </c>
      <c r="L27" s="293" t="s">
        <v>2</v>
      </c>
      <c r="M27" s="293" t="s">
        <v>2</v>
      </c>
      <c r="N27" s="294">
        <f>F28+G28</f>
        <v>0.6756087892</v>
      </c>
      <c r="O27" s="294">
        <f>+N27+N29</f>
        <v>0.67571363920000005</v>
      </c>
      <c r="P27" s="297">
        <f>E27*O27</f>
        <v>11.35198913856</v>
      </c>
    </row>
    <row r="28" spans="1:16" s="69" customFormat="1" ht="25.5" customHeight="1">
      <c r="A28" s="293"/>
      <c r="B28" s="292"/>
      <c r="C28" s="300"/>
      <c r="D28" s="292"/>
      <c r="E28" s="333"/>
      <c r="F28" s="46">
        <f>F27*ա</f>
        <v>1.69404334E-2</v>
      </c>
      <c r="G28" s="46">
        <f>G27*մ</f>
        <v>0.65866835580000005</v>
      </c>
      <c r="H28" s="292"/>
      <c r="I28" s="292"/>
      <c r="J28" s="293"/>
      <c r="K28" s="293"/>
      <c r="L28" s="293"/>
      <c r="M28" s="293"/>
      <c r="N28" s="295"/>
      <c r="O28" s="296"/>
      <c r="P28" s="298"/>
    </row>
    <row r="29" spans="1:16" s="69" customFormat="1" ht="19.5">
      <c r="A29" s="92"/>
      <c r="B29" s="92"/>
      <c r="C29" s="96"/>
      <c r="D29" s="92"/>
      <c r="E29" s="95"/>
      <c r="F29" s="95"/>
      <c r="G29" s="95"/>
      <c r="H29" s="92" t="s">
        <v>140</v>
      </c>
      <c r="I29" s="92" t="s">
        <v>74</v>
      </c>
      <c r="J29" s="147">
        <f>0.06/1000</f>
        <v>5.9999999999999995E-5</v>
      </c>
      <c r="K29" s="92"/>
      <c r="L29" s="95">
        <v>1.5</v>
      </c>
      <c r="M29" s="148">
        <f>L29*J29*տ</f>
        <v>1.0485E-4</v>
      </c>
      <c r="N29" s="147">
        <f>M29</f>
        <v>1.0485E-4</v>
      </c>
      <c r="O29" s="295"/>
      <c r="P29" s="303"/>
    </row>
    <row r="30" spans="1:16" s="69" customFormat="1" ht="21" customHeight="1">
      <c r="A30" s="293">
        <v>8</v>
      </c>
      <c r="B30" s="304" t="s">
        <v>152</v>
      </c>
      <c r="C30" s="299" t="s">
        <v>179</v>
      </c>
      <c r="D30" s="291" t="s">
        <v>73</v>
      </c>
      <c r="E30" s="301">
        <f>E22*1.95+E25*1.95</f>
        <v>110.75999999999999</v>
      </c>
      <c r="F30" s="68">
        <v>0</v>
      </c>
      <c r="G30" s="68">
        <f>0.75*լե</f>
        <v>0.78750000000000009</v>
      </c>
      <c r="H30" s="291" t="s">
        <v>2</v>
      </c>
      <c r="I30" s="291" t="s">
        <v>2</v>
      </c>
      <c r="J30" s="293" t="s">
        <v>2</v>
      </c>
      <c r="K30" s="293" t="s">
        <v>2</v>
      </c>
      <c r="L30" s="293" t="s">
        <v>2</v>
      </c>
      <c r="M30" s="293" t="s">
        <v>2</v>
      </c>
      <c r="N30" s="294">
        <f>F31+G31</f>
        <v>2.4296737500000005</v>
      </c>
      <c r="O30" s="294">
        <f>N30</f>
        <v>2.4296737500000005</v>
      </c>
      <c r="P30" s="297">
        <f>E30*O30</f>
        <v>269.11066455000002</v>
      </c>
    </row>
    <row r="31" spans="1:16" s="69" customFormat="1" ht="21" customHeight="1">
      <c r="A31" s="293"/>
      <c r="B31" s="305"/>
      <c r="C31" s="300"/>
      <c r="D31" s="292"/>
      <c r="E31" s="302"/>
      <c r="F31" s="46">
        <f>F30*ա</f>
        <v>0</v>
      </c>
      <c r="G31" s="46">
        <f>G30*մ</f>
        <v>2.4296737500000005</v>
      </c>
      <c r="H31" s="292"/>
      <c r="I31" s="292"/>
      <c r="J31" s="293"/>
      <c r="K31" s="293"/>
      <c r="L31" s="293"/>
      <c r="M31" s="293"/>
      <c r="N31" s="295"/>
      <c r="O31" s="296"/>
      <c r="P31" s="298"/>
    </row>
    <row r="32" spans="1:16" s="69" customFormat="1" ht="18" customHeight="1">
      <c r="A32" s="293">
        <v>9</v>
      </c>
      <c r="B32" s="291" t="s">
        <v>108</v>
      </c>
      <c r="C32" s="299" t="s">
        <v>109</v>
      </c>
      <c r="D32" s="291" t="s">
        <v>74</v>
      </c>
      <c r="E32" s="332">
        <f>E22+E27</f>
        <v>56.8</v>
      </c>
      <c r="F32" s="68">
        <f>1.74/1000</f>
        <v>1.74E-3</v>
      </c>
      <c r="G32" s="68">
        <f>13.35/1000*լե</f>
        <v>1.4017499999999999E-2</v>
      </c>
      <c r="H32" s="291" t="s">
        <v>2</v>
      </c>
      <c r="I32" s="291" t="s">
        <v>2</v>
      </c>
      <c r="J32" s="293" t="s">
        <v>2</v>
      </c>
      <c r="K32" s="293" t="s">
        <v>2</v>
      </c>
      <c r="L32" s="293" t="s">
        <v>2</v>
      </c>
      <c r="M32" s="293" t="s">
        <v>2</v>
      </c>
      <c r="N32" s="294">
        <f>F33+G33</f>
        <v>4.6812443549999999E-2</v>
      </c>
      <c r="O32" s="294">
        <f>+N32+N34</f>
        <v>4.6917293549999996E-2</v>
      </c>
      <c r="P32" s="297">
        <f>E32*O32</f>
        <v>2.6649022736399997</v>
      </c>
    </row>
    <row r="33" spans="1:16" s="69" customFormat="1" ht="18" customHeight="1">
      <c r="A33" s="293"/>
      <c r="B33" s="292"/>
      <c r="C33" s="300"/>
      <c r="D33" s="292"/>
      <c r="E33" s="333"/>
      <c r="F33" s="46">
        <f>F32*ա</f>
        <v>3.5642508000000004E-3</v>
      </c>
      <c r="G33" s="46">
        <f>G32*մ</f>
        <v>4.3248192749999997E-2</v>
      </c>
      <c r="H33" s="292"/>
      <c r="I33" s="292"/>
      <c r="J33" s="293"/>
      <c r="K33" s="293"/>
      <c r="L33" s="293"/>
      <c r="M33" s="293"/>
      <c r="N33" s="295"/>
      <c r="O33" s="296"/>
      <c r="P33" s="298"/>
    </row>
    <row r="34" spans="1:16" s="69" customFormat="1" ht="19.5">
      <c r="A34" s="92"/>
      <c r="B34" s="92"/>
      <c r="C34" s="96"/>
      <c r="D34" s="92"/>
      <c r="E34" s="95"/>
      <c r="F34" s="95"/>
      <c r="G34" s="95"/>
      <c r="H34" s="92" t="s">
        <v>140</v>
      </c>
      <c r="I34" s="92" t="s">
        <v>74</v>
      </c>
      <c r="J34" s="147">
        <f>0.06/1000</f>
        <v>5.9999999999999995E-5</v>
      </c>
      <c r="K34" s="92"/>
      <c r="L34" s="95">
        <v>1.5</v>
      </c>
      <c r="M34" s="148">
        <f>L34*J34*տ</f>
        <v>1.0485E-4</v>
      </c>
      <c r="N34" s="147">
        <f>M34</f>
        <v>1.0485E-4</v>
      </c>
      <c r="O34" s="295"/>
      <c r="P34" s="303"/>
    </row>
    <row r="35" spans="1:16" s="69" customFormat="1" ht="21" customHeight="1">
      <c r="A35" s="293">
        <v>10</v>
      </c>
      <c r="B35" s="291" t="s">
        <v>118</v>
      </c>
      <c r="C35" s="299" t="s">
        <v>88</v>
      </c>
      <c r="D35" s="291" t="s">
        <v>76</v>
      </c>
      <c r="E35" s="301">
        <v>218.5</v>
      </c>
      <c r="F35" s="46">
        <v>0</v>
      </c>
      <c r="G35" s="130">
        <f>0.45/100*լե</f>
        <v>4.7250000000000009E-3</v>
      </c>
      <c r="H35" s="291" t="s">
        <v>2</v>
      </c>
      <c r="I35" s="291" t="s">
        <v>2</v>
      </c>
      <c r="J35" s="293" t="s">
        <v>2</v>
      </c>
      <c r="K35" s="293" t="s">
        <v>2</v>
      </c>
      <c r="L35" s="293" t="s">
        <v>2</v>
      </c>
      <c r="M35" s="293" t="s">
        <v>2</v>
      </c>
      <c r="N35" s="294">
        <f>F36+G36</f>
        <v>1.4578042500000004E-2</v>
      </c>
      <c r="O35" s="294">
        <f>N35</f>
        <v>1.4578042500000004E-2</v>
      </c>
      <c r="P35" s="370">
        <f>E35*O35</f>
        <v>3.1853022862500011</v>
      </c>
    </row>
    <row r="36" spans="1:16" s="69" customFormat="1" ht="21" customHeight="1">
      <c r="A36" s="293"/>
      <c r="B36" s="292"/>
      <c r="C36" s="300"/>
      <c r="D36" s="292"/>
      <c r="E36" s="302"/>
      <c r="F36" s="46">
        <f>F35*ա</f>
        <v>0</v>
      </c>
      <c r="G36" s="46">
        <f>G35*մ</f>
        <v>1.4578042500000004E-2</v>
      </c>
      <c r="H36" s="292"/>
      <c r="I36" s="292"/>
      <c r="J36" s="293"/>
      <c r="K36" s="293"/>
      <c r="L36" s="293"/>
      <c r="M36" s="293"/>
      <c r="N36" s="295"/>
      <c r="O36" s="296"/>
      <c r="P36" s="371"/>
    </row>
    <row r="37" spans="1:16" s="40" customFormat="1" ht="17.25" customHeight="1">
      <c r="A37" s="364">
        <v>11</v>
      </c>
      <c r="B37" s="366" t="s">
        <v>93</v>
      </c>
      <c r="C37" s="309" t="s">
        <v>122</v>
      </c>
      <c r="D37" s="335" t="s">
        <v>74</v>
      </c>
      <c r="E37" s="372">
        <v>21.85</v>
      </c>
      <c r="F37" s="38">
        <v>0.08</v>
      </c>
      <c r="G37" s="38">
        <f>0.26*լե</f>
        <v>0.27300000000000002</v>
      </c>
      <c r="H37" s="359" t="s">
        <v>2</v>
      </c>
      <c r="I37" s="359" t="s">
        <v>2</v>
      </c>
      <c r="J37" s="359" t="s">
        <v>2</v>
      </c>
      <c r="K37" s="359" t="s">
        <v>2</v>
      </c>
      <c r="L37" s="360" t="s">
        <v>2</v>
      </c>
      <c r="M37" s="359" t="s">
        <v>2</v>
      </c>
      <c r="N37" s="360">
        <f>F38+G38</f>
        <v>1.0061605</v>
      </c>
      <c r="O37" s="360">
        <f>N37+N39</f>
        <v>5.5665529999999999</v>
      </c>
      <c r="P37" s="361">
        <f>E37*O37</f>
        <v>121.62918305000001</v>
      </c>
    </row>
    <row r="38" spans="1:16" s="40" customFormat="1">
      <c r="A38" s="365"/>
      <c r="B38" s="366"/>
      <c r="C38" s="309"/>
      <c r="D38" s="335"/>
      <c r="E38" s="373"/>
      <c r="F38" s="46">
        <f>F37*ա</f>
        <v>0.16387360000000001</v>
      </c>
      <c r="G38" s="46">
        <f>G37*մ</f>
        <v>0.84228690000000006</v>
      </c>
      <c r="H38" s="359"/>
      <c r="I38" s="359"/>
      <c r="J38" s="359"/>
      <c r="K38" s="359"/>
      <c r="L38" s="360"/>
      <c r="M38" s="359"/>
      <c r="N38" s="360"/>
      <c r="O38" s="360"/>
      <c r="P38" s="361"/>
    </row>
    <row r="39" spans="1:16" s="40" customFormat="1" ht="19.5">
      <c r="A39" s="39"/>
      <c r="B39" s="39"/>
      <c r="C39" s="36"/>
      <c r="D39" s="39"/>
      <c r="E39" s="38"/>
      <c r="F39" s="41"/>
      <c r="G39" s="41"/>
      <c r="H39" s="131" t="s">
        <v>77</v>
      </c>
      <c r="I39" s="39" t="s">
        <v>74</v>
      </c>
      <c r="J39" s="43">
        <v>1.22</v>
      </c>
      <c r="K39" s="39"/>
      <c r="L39" s="38">
        <v>3.2</v>
      </c>
      <c r="M39" s="70">
        <f>L39*J39*տ</f>
        <v>4.5481600000000002</v>
      </c>
      <c r="N39" s="362">
        <f>+M39+M40</f>
        <v>4.5603924999999998</v>
      </c>
      <c r="O39" s="360"/>
      <c r="P39" s="361"/>
    </row>
    <row r="40" spans="1:16" s="40" customFormat="1" ht="19.5">
      <c r="A40" s="39"/>
      <c r="B40" s="39"/>
      <c r="C40" s="36"/>
      <c r="D40" s="39"/>
      <c r="E40" s="38"/>
      <c r="F40" s="41"/>
      <c r="G40" s="41"/>
      <c r="H40" s="39" t="s">
        <v>72</v>
      </c>
      <c r="I40" s="39" t="s">
        <v>74</v>
      </c>
      <c r="J40" s="43">
        <v>7.0000000000000007E-2</v>
      </c>
      <c r="K40" s="39"/>
      <c r="L40" s="38">
        <v>0.15</v>
      </c>
      <c r="M40" s="70">
        <f>L40*J40*տ</f>
        <v>1.22325E-2</v>
      </c>
      <c r="N40" s="363"/>
      <c r="O40" s="360"/>
      <c r="P40" s="361"/>
    </row>
    <row r="41" spans="1:16" s="40" customFormat="1" ht="23.25" customHeight="1">
      <c r="A41" s="364">
        <v>12</v>
      </c>
      <c r="B41" s="366" t="s">
        <v>185</v>
      </c>
      <c r="C41" s="309" t="s">
        <v>186</v>
      </c>
      <c r="D41" s="335" t="s">
        <v>76</v>
      </c>
      <c r="E41" s="342">
        <v>218.5</v>
      </c>
      <c r="F41" s="43">
        <f>2.32/100</f>
        <v>2.3199999999999998E-2</v>
      </c>
      <c r="G41" s="43">
        <f>5.75/100*լե</f>
        <v>6.0375000000000005E-2</v>
      </c>
      <c r="H41" s="359" t="s">
        <v>2</v>
      </c>
      <c r="I41" s="359" t="s">
        <v>2</v>
      </c>
      <c r="J41" s="359" t="s">
        <v>2</v>
      </c>
      <c r="K41" s="359" t="s">
        <v>2</v>
      </c>
      <c r="L41" s="360" t="s">
        <v>2</v>
      </c>
      <c r="M41" s="359" t="s">
        <v>2</v>
      </c>
      <c r="N41" s="360">
        <f>F42+G42</f>
        <v>0.23379833150000001</v>
      </c>
      <c r="O41" s="360">
        <f>SUM(N41:N48)</f>
        <v>1.125042554</v>
      </c>
      <c r="P41" s="361">
        <f>E41*O41</f>
        <v>245.82179804899999</v>
      </c>
    </row>
    <row r="42" spans="1:16" s="40" customFormat="1" ht="23.25" customHeight="1">
      <c r="A42" s="365"/>
      <c r="B42" s="366"/>
      <c r="C42" s="309"/>
      <c r="D42" s="335"/>
      <c r="E42" s="358"/>
      <c r="F42" s="46">
        <f>F41*ա</f>
        <v>4.7523344000000002E-2</v>
      </c>
      <c r="G42" s="46">
        <f>G41*մ</f>
        <v>0.18627498750000002</v>
      </c>
      <c r="H42" s="359"/>
      <c r="I42" s="359"/>
      <c r="J42" s="359"/>
      <c r="K42" s="359"/>
      <c r="L42" s="360"/>
      <c r="M42" s="359"/>
      <c r="N42" s="360"/>
      <c r="O42" s="360"/>
      <c r="P42" s="361"/>
    </row>
    <row r="43" spans="1:16" s="40" customFormat="1" ht="19.5">
      <c r="A43" s="39"/>
      <c r="B43" s="39"/>
      <c r="C43" s="36"/>
      <c r="D43" s="39"/>
      <c r="E43" s="38"/>
      <c r="F43" s="41"/>
      <c r="G43" s="41"/>
      <c r="H43" s="131" t="s">
        <v>78</v>
      </c>
      <c r="I43" s="39" t="s">
        <v>74</v>
      </c>
      <c r="J43" s="43">
        <f>1.95/100</f>
        <v>1.95E-2</v>
      </c>
      <c r="K43" s="39"/>
      <c r="L43" s="38">
        <v>4.125</v>
      </c>
      <c r="M43" s="70">
        <f t="shared" ref="M43:M48" si="0">L43*J43*տ</f>
        <v>9.37096875E-2</v>
      </c>
      <c r="N43" s="362">
        <f>SUM(M43:M48)</f>
        <v>0.89124422249999991</v>
      </c>
      <c r="O43" s="360"/>
      <c r="P43" s="361"/>
    </row>
    <row r="44" spans="1:16" s="40" customFormat="1" ht="19.5">
      <c r="A44" s="39"/>
      <c r="B44" s="39"/>
      <c r="C44" s="36"/>
      <c r="D44" s="39"/>
      <c r="E44" s="38"/>
      <c r="F44" s="41"/>
      <c r="G44" s="41"/>
      <c r="H44" s="131" t="s">
        <v>187</v>
      </c>
      <c r="I44" s="39" t="s">
        <v>74</v>
      </c>
      <c r="J44" s="43">
        <f>6.825/100</f>
        <v>6.8250000000000005E-2</v>
      </c>
      <c r="K44" s="39"/>
      <c r="L44" s="38">
        <v>4.2919999999999998</v>
      </c>
      <c r="M44" s="70">
        <f t="shared" si="0"/>
        <v>0.341262285</v>
      </c>
      <c r="N44" s="369"/>
      <c r="O44" s="360"/>
      <c r="P44" s="361"/>
    </row>
    <row r="45" spans="1:16" s="40" customFormat="1" ht="19.5">
      <c r="A45" s="39"/>
      <c r="B45" s="39"/>
      <c r="C45" s="36"/>
      <c r="D45" s="39"/>
      <c r="E45" s="38"/>
      <c r="F45" s="41"/>
      <c r="G45" s="41"/>
      <c r="H45" s="131" t="s">
        <v>79</v>
      </c>
      <c r="I45" s="39" t="s">
        <v>74</v>
      </c>
      <c r="J45" s="43">
        <f>3.9/100</f>
        <v>3.9E-2</v>
      </c>
      <c r="K45" s="39"/>
      <c r="L45" s="38">
        <v>5</v>
      </c>
      <c r="M45" s="70">
        <f t="shared" si="0"/>
        <v>0.22717500000000002</v>
      </c>
      <c r="N45" s="369"/>
      <c r="O45" s="360"/>
      <c r="P45" s="361"/>
    </row>
    <row r="46" spans="1:16" s="40" customFormat="1" ht="19.5">
      <c r="A46" s="39"/>
      <c r="B46" s="39"/>
      <c r="C46" s="36"/>
      <c r="D46" s="39"/>
      <c r="E46" s="38"/>
      <c r="F46" s="41"/>
      <c r="G46" s="41"/>
      <c r="H46" s="131" t="s">
        <v>188</v>
      </c>
      <c r="I46" s="39" t="s">
        <v>74</v>
      </c>
      <c r="J46" s="43">
        <f>1.95/100</f>
        <v>1.95E-2</v>
      </c>
      <c r="K46" s="39"/>
      <c r="L46" s="38">
        <v>5</v>
      </c>
      <c r="M46" s="70">
        <f t="shared" si="0"/>
        <v>0.11358750000000001</v>
      </c>
      <c r="N46" s="369"/>
      <c r="O46" s="360"/>
      <c r="P46" s="361"/>
    </row>
    <row r="47" spans="1:16" s="40" customFormat="1" ht="19.5">
      <c r="A47" s="39"/>
      <c r="B47" s="39"/>
      <c r="C47" s="36"/>
      <c r="D47" s="39"/>
      <c r="E47" s="38"/>
      <c r="F47" s="41"/>
      <c r="G47" s="41"/>
      <c r="H47" s="131" t="s">
        <v>189</v>
      </c>
      <c r="I47" s="39" t="s">
        <v>74</v>
      </c>
      <c r="J47" s="43">
        <f>4.875/100</f>
        <v>4.8750000000000002E-2</v>
      </c>
      <c r="K47" s="39"/>
      <c r="L47" s="38">
        <v>2</v>
      </c>
      <c r="M47" s="70">
        <f t="shared" si="0"/>
        <v>0.11358750000000001</v>
      </c>
      <c r="N47" s="369"/>
      <c r="O47" s="360"/>
      <c r="P47" s="361"/>
    </row>
    <row r="48" spans="1:16" s="40" customFormat="1" ht="19.5">
      <c r="A48" s="39"/>
      <c r="B48" s="39"/>
      <c r="C48" s="36"/>
      <c r="D48" s="39"/>
      <c r="E48" s="38"/>
      <c r="F48" s="41"/>
      <c r="G48" s="41"/>
      <c r="H48" s="39" t="s">
        <v>71</v>
      </c>
      <c r="I48" s="39" t="s">
        <v>74</v>
      </c>
      <c r="J48" s="43">
        <f>1.1/100</f>
        <v>1.1000000000000001E-2</v>
      </c>
      <c r="K48" s="39"/>
      <c r="L48" s="38">
        <v>0.15</v>
      </c>
      <c r="M48" s="175">
        <f t="shared" si="0"/>
        <v>1.9222500000000003E-3</v>
      </c>
      <c r="N48" s="363"/>
      <c r="O48" s="360"/>
      <c r="P48" s="361"/>
    </row>
    <row r="49" spans="1:17" s="40" customFormat="1" ht="24.75" customHeight="1">
      <c r="A49" s="364">
        <v>13</v>
      </c>
      <c r="B49" s="366" t="s">
        <v>190</v>
      </c>
      <c r="C49" s="309" t="s">
        <v>191</v>
      </c>
      <c r="D49" s="335" t="s">
        <v>76</v>
      </c>
      <c r="E49" s="372">
        <v>218.5</v>
      </c>
      <c r="F49" s="43">
        <f>2.08/100+0.03/1000*4</f>
        <v>2.0919999999999998E-2</v>
      </c>
      <c r="G49" s="38">
        <f>4.74/100*լե</f>
        <v>4.9770000000000009E-2</v>
      </c>
      <c r="H49" s="359" t="s">
        <v>2</v>
      </c>
      <c r="I49" s="359" t="s">
        <v>2</v>
      </c>
      <c r="J49" s="359" t="s">
        <v>2</v>
      </c>
      <c r="K49" s="359" t="s">
        <v>2</v>
      </c>
      <c r="L49" s="360" t="s">
        <v>2</v>
      </c>
      <c r="M49" s="359" t="s">
        <v>2</v>
      </c>
      <c r="N49" s="360">
        <f>F50+G50</f>
        <v>0.19640832740000005</v>
      </c>
      <c r="O49" s="360">
        <f>SUM(N49:N51)</f>
        <v>4.4218633274000005</v>
      </c>
      <c r="P49" s="361">
        <f>E49*O49</f>
        <v>966.17713703690015</v>
      </c>
    </row>
    <row r="50" spans="1:17" s="40" customFormat="1" ht="24.75" customHeight="1">
      <c r="A50" s="365"/>
      <c r="B50" s="366"/>
      <c r="C50" s="309"/>
      <c r="D50" s="335"/>
      <c r="E50" s="373"/>
      <c r="F50" s="46">
        <f>F49*ա</f>
        <v>4.2852946400000001E-2</v>
      </c>
      <c r="G50" s="46">
        <f>G49*մ</f>
        <v>0.15355538100000005</v>
      </c>
      <c r="H50" s="359"/>
      <c r="I50" s="359"/>
      <c r="J50" s="359"/>
      <c r="K50" s="359"/>
      <c r="L50" s="360"/>
      <c r="M50" s="359"/>
      <c r="N50" s="360"/>
      <c r="O50" s="360"/>
      <c r="P50" s="361"/>
    </row>
    <row r="51" spans="1:17" s="40" customFormat="1" ht="20.100000000000001" customHeight="1">
      <c r="A51" s="39"/>
      <c r="B51" s="39"/>
      <c r="C51" s="36"/>
      <c r="D51" s="39"/>
      <c r="E51" s="38"/>
      <c r="F51" s="41"/>
      <c r="G51" s="41"/>
      <c r="H51" s="39" t="s">
        <v>192</v>
      </c>
      <c r="I51" s="39" t="s">
        <v>73</v>
      </c>
      <c r="J51" s="176">
        <f>9.31/100+1.16*0.04</f>
        <v>0.13950000000000001</v>
      </c>
      <c r="K51" s="39"/>
      <c r="L51" s="38">
        <v>26</v>
      </c>
      <c r="M51" s="70">
        <f>L51*J51*տ</f>
        <v>4.2254550000000002</v>
      </c>
      <c r="N51" s="42">
        <f>M51:M51</f>
        <v>4.2254550000000002</v>
      </c>
      <c r="O51" s="360"/>
      <c r="P51" s="361"/>
    </row>
    <row r="52" spans="1:17" s="40" customFormat="1" ht="27.75" customHeight="1">
      <c r="A52" s="364">
        <v>14</v>
      </c>
      <c r="B52" s="366" t="s">
        <v>193</v>
      </c>
      <c r="C52" s="309" t="s">
        <v>194</v>
      </c>
      <c r="D52" s="335" t="s">
        <v>76</v>
      </c>
      <c r="E52" s="342">
        <v>218.5</v>
      </c>
      <c r="F52" s="43">
        <f>2.08/100</f>
        <v>2.0799999999999999E-2</v>
      </c>
      <c r="G52" s="38">
        <f>4.74/100*լե</f>
        <v>4.9770000000000009E-2</v>
      </c>
      <c r="H52" s="359" t="s">
        <v>2</v>
      </c>
      <c r="I52" s="359" t="s">
        <v>2</v>
      </c>
      <c r="J52" s="359" t="s">
        <v>2</v>
      </c>
      <c r="K52" s="359" t="s">
        <v>2</v>
      </c>
      <c r="L52" s="360" t="s">
        <v>2</v>
      </c>
      <c r="M52" s="359" t="s">
        <v>2</v>
      </c>
      <c r="N52" s="360">
        <f>F53+G53</f>
        <v>0.19616251700000004</v>
      </c>
      <c r="O52" s="360">
        <f>SUM(N52:N54)</f>
        <v>3.2598795169999999</v>
      </c>
      <c r="P52" s="361">
        <f>E52*O52</f>
        <v>712.2836744645</v>
      </c>
    </row>
    <row r="53" spans="1:17" s="40" customFormat="1" ht="27.75" customHeight="1">
      <c r="A53" s="365"/>
      <c r="B53" s="366"/>
      <c r="C53" s="309"/>
      <c r="D53" s="335"/>
      <c r="E53" s="358"/>
      <c r="F53" s="46">
        <f>F52*ա</f>
        <v>4.2607136000000004E-2</v>
      </c>
      <c r="G53" s="46">
        <f>G52*մ</f>
        <v>0.15355538100000005</v>
      </c>
      <c r="H53" s="359"/>
      <c r="I53" s="359"/>
      <c r="J53" s="359"/>
      <c r="K53" s="359"/>
      <c r="L53" s="360"/>
      <c r="M53" s="359"/>
      <c r="N53" s="360"/>
      <c r="O53" s="360"/>
      <c r="P53" s="361"/>
    </row>
    <row r="54" spans="1:17" s="40" customFormat="1" ht="28.5" customHeight="1">
      <c r="A54" s="39"/>
      <c r="B54" s="39"/>
      <c r="C54" s="36"/>
      <c r="D54" s="39"/>
      <c r="E54" s="38"/>
      <c r="F54" s="41"/>
      <c r="G54" s="41"/>
      <c r="H54" s="39" t="s">
        <v>81</v>
      </c>
      <c r="I54" s="39" t="s">
        <v>73</v>
      </c>
      <c r="J54" s="43">
        <f>97.4/1000</f>
        <v>9.74E-2</v>
      </c>
      <c r="K54" s="39"/>
      <c r="L54" s="38">
        <v>27</v>
      </c>
      <c r="M54" s="70">
        <f>L54*J54*տ</f>
        <v>3.063717</v>
      </c>
      <c r="N54" s="42">
        <f>M54:M54</f>
        <v>3.063717</v>
      </c>
      <c r="O54" s="360"/>
      <c r="P54" s="361"/>
    </row>
    <row r="55" spans="1:17" ht="20.25" customHeight="1">
      <c r="A55" s="74"/>
      <c r="B55" s="75"/>
      <c r="C55" s="76" t="s">
        <v>34</v>
      </c>
      <c r="D55" s="77" t="s">
        <v>53</v>
      </c>
      <c r="E55" s="75"/>
      <c r="F55" s="75"/>
      <c r="G55" s="75"/>
      <c r="H55" s="78"/>
      <c r="I55" s="75"/>
      <c r="J55" s="75"/>
      <c r="K55" s="75"/>
      <c r="L55" s="75"/>
      <c r="M55" s="75"/>
      <c r="N55" s="79"/>
      <c r="O55" s="79"/>
      <c r="P55" s="80">
        <f>SUM(P11:P54)</f>
        <v>2537.1106227918503</v>
      </c>
      <c r="Q55" s="81"/>
    </row>
    <row r="56" spans="1:17" s="51" customFormat="1" ht="17.100000000000001" customHeight="1">
      <c r="A56" s="83"/>
      <c r="B56" s="83"/>
      <c r="C56" s="76" t="s">
        <v>51</v>
      </c>
      <c r="D56" s="83" t="s">
        <v>53</v>
      </c>
      <c r="E56" s="83"/>
      <c r="F56" s="83"/>
      <c r="G56" s="83"/>
      <c r="H56" s="83"/>
      <c r="I56" s="83"/>
      <c r="J56" s="73"/>
      <c r="K56" s="73"/>
      <c r="L56" s="73"/>
      <c r="M56" s="73"/>
      <c r="N56" s="73"/>
      <c r="O56" s="73"/>
      <c r="P56" s="104">
        <f>P55*13.3/100</f>
        <v>337.4357128313161</v>
      </c>
    </row>
    <row r="57" spans="1:17" s="51" customFormat="1" ht="17.100000000000001" customHeight="1">
      <c r="A57" s="83"/>
      <c r="B57" s="83"/>
      <c r="C57" s="76" t="s">
        <v>34</v>
      </c>
      <c r="D57" s="83" t="s">
        <v>53</v>
      </c>
      <c r="E57" s="83"/>
      <c r="F57" s="83"/>
      <c r="G57" s="83"/>
      <c r="H57" s="83"/>
      <c r="I57" s="83"/>
      <c r="J57" s="73"/>
      <c r="K57" s="73"/>
      <c r="L57" s="73"/>
      <c r="M57" s="73"/>
      <c r="N57" s="73"/>
      <c r="O57" s="73"/>
      <c r="P57" s="104">
        <f>P56+P55</f>
        <v>2874.5463356231667</v>
      </c>
    </row>
    <row r="58" spans="1:17" s="51" customFormat="1" ht="17.100000000000001" customHeight="1">
      <c r="A58" s="83"/>
      <c r="B58" s="83"/>
      <c r="C58" s="76" t="s">
        <v>52</v>
      </c>
      <c r="D58" s="83" t="s">
        <v>53</v>
      </c>
      <c r="E58" s="83"/>
      <c r="F58" s="83"/>
      <c r="G58" s="83"/>
      <c r="H58" s="83"/>
      <c r="I58" s="83"/>
      <c r="J58" s="73"/>
      <c r="K58" s="73"/>
      <c r="L58" s="73"/>
      <c r="M58" s="73"/>
      <c r="N58" s="73"/>
      <c r="O58" s="73"/>
      <c r="P58" s="104">
        <f>P57*0.11</f>
        <v>316.20009691854835</v>
      </c>
    </row>
    <row r="59" spans="1:17" s="51" customFormat="1" ht="17.100000000000001" customHeight="1">
      <c r="A59" s="83"/>
      <c r="B59" s="83"/>
      <c r="C59" s="76" t="s">
        <v>34</v>
      </c>
      <c r="D59" s="83" t="s">
        <v>53</v>
      </c>
      <c r="E59" s="83"/>
      <c r="F59" s="83"/>
      <c r="G59" s="83"/>
      <c r="H59" s="83"/>
      <c r="I59" s="83"/>
      <c r="J59" s="73"/>
      <c r="K59" s="73"/>
      <c r="L59" s="73"/>
      <c r="M59" s="73"/>
      <c r="N59" s="73"/>
      <c r="O59" s="73"/>
      <c r="P59" s="104">
        <f>SUM(P57:P58)</f>
        <v>3190.746432541715</v>
      </c>
    </row>
    <row r="60" spans="1:17" s="84" customFormat="1" ht="27" hidden="1" customHeight="1">
      <c r="A60" s="310"/>
      <c r="B60" s="311"/>
      <c r="C60" s="311"/>
      <c r="D60" s="311"/>
      <c r="E60" s="311"/>
      <c r="F60" s="311"/>
      <c r="G60" s="311"/>
      <c r="H60" s="311"/>
      <c r="I60" s="311"/>
      <c r="J60" s="311"/>
      <c r="K60" s="311"/>
      <c r="L60" s="311"/>
      <c r="M60" s="311"/>
      <c r="N60" s="311"/>
      <c r="O60" s="311"/>
      <c r="P60" s="311"/>
    </row>
    <row r="61" spans="1:17" ht="27" customHeight="1"/>
    <row r="62" spans="1:17" ht="27" customHeight="1"/>
    <row r="63" spans="1:17" ht="27" customHeight="1"/>
    <row r="64" spans="1:17" ht="27" customHeight="1">
      <c r="O64" s="81"/>
    </row>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sheetData>
  <mergeCells count="223">
    <mergeCell ref="P19:P21"/>
    <mergeCell ref="H19:H20"/>
    <mergeCell ref="I19:I20"/>
    <mergeCell ref="J19:J20"/>
    <mergeCell ref="K19:K20"/>
    <mergeCell ref="L19:L20"/>
    <mergeCell ref="M19:M20"/>
    <mergeCell ref="N17:N18"/>
    <mergeCell ref="O17:O18"/>
    <mergeCell ref="P17:P18"/>
    <mergeCell ref="A19:A20"/>
    <mergeCell ref="B19:B20"/>
    <mergeCell ref="C19:C20"/>
    <mergeCell ref="D19:D20"/>
    <mergeCell ref="E19:E20"/>
    <mergeCell ref="N19:N20"/>
    <mergeCell ref="O19:O21"/>
    <mergeCell ref="O22:O24"/>
    <mergeCell ref="P22:P24"/>
    <mergeCell ref="D17:D18"/>
    <mergeCell ref="E17:E18"/>
    <mergeCell ref="H17:H18"/>
    <mergeCell ref="I17:I18"/>
    <mergeCell ref="J17:J18"/>
    <mergeCell ref="K17:K18"/>
    <mergeCell ref="L17:L18"/>
    <mergeCell ref="M17:M18"/>
    <mergeCell ref="I22:I23"/>
    <mergeCell ref="J22:J23"/>
    <mergeCell ref="K22:K23"/>
    <mergeCell ref="L22:L23"/>
    <mergeCell ref="M22:M23"/>
    <mergeCell ref="N22:N23"/>
    <mergeCell ref="A22:A23"/>
    <mergeCell ref="B22:B23"/>
    <mergeCell ref="C22:C23"/>
    <mergeCell ref="D22:D23"/>
    <mergeCell ref="E22:E23"/>
    <mergeCell ref="H22:H23"/>
    <mergeCell ref="K52:K53"/>
    <mergeCell ref="L52:L53"/>
    <mergeCell ref="M52:M53"/>
    <mergeCell ref="N52:N53"/>
    <mergeCell ref="O52:O54"/>
    <mergeCell ref="P52:P54"/>
    <mergeCell ref="O49:O51"/>
    <mergeCell ref="P49:P51"/>
    <mergeCell ref="A52:A53"/>
    <mergeCell ref="B52:B53"/>
    <mergeCell ref="C52:C53"/>
    <mergeCell ref="D52:D53"/>
    <mergeCell ref="E52:E53"/>
    <mergeCell ref="H52:H53"/>
    <mergeCell ref="I52:I53"/>
    <mergeCell ref="J52:J53"/>
    <mergeCell ref="A49:A50"/>
    <mergeCell ref="B49:B50"/>
    <mergeCell ref="C49:C50"/>
    <mergeCell ref="D49:D50"/>
    <mergeCell ref="E49:E50"/>
    <mergeCell ref="H49:H50"/>
    <mergeCell ref="I49:I50"/>
    <mergeCell ref="J49:J50"/>
    <mergeCell ref="N41:N42"/>
    <mergeCell ref="O41:O48"/>
    <mergeCell ref="P41:P48"/>
    <mergeCell ref="N43:N48"/>
    <mergeCell ref="K49:K50"/>
    <mergeCell ref="L49:L50"/>
    <mergeCell ref="M49:M50"/>
    <mergeCell ref="N49:N50"/>
    <mergeCell ref="H41:H42"/>
    <mergeCell ref="I41:I42"/>
    <mergeCell ref="J41:J42"/>
    <mergeCell ref="K41:K42"/>
    <mergeCell ref="L41:L42"/>
    <mergeCell ref="M41:M42"/>
    <mergeCell ref="A41:A42"/>
    <mergeCell ref="B41:B42"/>
    <mergeCell ref="C41:C42"/>
    <mergeCell ref="D41:D42"/>
    <mergeCell ref="E41:E42"/>
    <mergeCell ref="D6:F6"/>
    <mergeCell ref="D7:F7"/>
    <mergeCell ref="A17:A18"/>
    <mergeCell ref="B17:B18"/>
    <mergeCell ref="C17:C18"/>
    <mergeCell ref="P37:P40"/>
    <mergeCell ref="N39:N40"/>
    <mergeCell ref="J37:J38"/>
    <mergeCell ref="K37:K38"/>
    <mergeCell ref="L37:L38"/>
    <mergeCell ref="M37:M38"/>
    <mergeCell ref="N37:N38"/>
    <mergeCell ref="O37:O40"/>
    <mergeCell ref="A37:A38"/>
    <mergeCell ref="B37:B38"/>
    <mergeCell ref="C37:C38"/>
    <mergeCell ref="D37:D38"/>
    <mergeCell ref="E37:E38"/>
    <mergeCell ref="H37:H38"/>
    <mergeCell ref="A32:A33"/>
    <mergeCell ref="A30:A31"/>
    <mergeCell ref="A27:A28"/>
    <mergeCell ref="O14:O16"/>
    <mergeCell ref="P14:P16"/>
    <mergeCell ref="O27:O29"/>
    <mergeCell ref="O32:O34"/>
    <mergeCell ref="P32:P34"/>
    <mergeCell ref="P30:P31"/>
    <mergeCell ref="L14:L15"/>
    <mergeCell ref="A1:P1"/>
    <mergeCell ref="A3:P3"/>
    <mergeCell ref="A4:P4"/>
    <mergeCell ref="A6:C7"/>
    <mergeCell ref="J6:L6"/>
    <mergeCell ref="A25:A2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A14:A15"/>
    <mergeCell ref="B14:B15"/>
    <mergeCell ref="C14:C15"/>
    <mergeCell ref="D14:D15"/>
    <mergeCell ref="E14:E15"/>
    <mergeCell ref="A12:A13"/>
    <mergeCell ref="B12:B13"/>
    <mergeCell ref="C12:C13"/>
    <mergeCell ref="D12:D13"/>
    <mergeCell ref="H14:H15"/>
    <mergeCell ref="I14:I15"/>
    <mergeCell ref="J14:J15"/>
    <mergeCell ref="K14:K15"/>
    <mergeCell ref="K12:K13"/>
    <mergeCell ref="M14:M15"/>
    <mergeCell ref="N14:N15"/>
    <mergeCell ref="B25:B26"/>
    <mergeCell ref="C25:C26"/>
    <mergeCell ref="D25:D26"/>
    <mergeCell ref="E25:E26"/>
    <mergeCell ref="H25:H26"/>
    <mergeCell ref="I25:I26"/>
    <mergeCell ref="J25:J26"/>
    <mergeCell ref="K25:K26"/>
    <mergeCell ref="O25:O26"/>
    <mergeCell ref="P25:P26"/>
    <mergeCell ref="B27:B28"/>
    <mergeCell ref="C27:C28"/>
    <mergeCell ref="D27:D28"/>
    <mergeCell ref="E27:E28"/>
    <mergeCell ref="H27:H28"/>
    <mergeCell ref="I27:I28"/>
    <mergeCell ref="J27:J28"/>
    <mergeCell ref="K27:K28"/>
    <mergeCell ref="L27:L28"/>
    <mergeCell ref="M27:M28"/>
    <mergeCell ref="N27:N28"/>
    <mergeCell ref="M25:M26"/>
    <mergeCell ref="N25:N26"/>
    <mergeCell ref="L25:L26"/>
    <mergeCell ref="O30:O31"/>
    <mergeCell ref="B30:B31"/>
    <mergeCell ref="C30:C31"/>
    <mergeCell ref="D30:D31"/>
    <mergeCell ref="E30:E31"/>
    <mergeCell ref="H30:H31"/>
    <mergeCell ref="I30:I31"/>
    <mergeCell ref="J30:J31"/>
    <mergeCell ref="K30:K31"/>
    <mergeCell ref="L30:L31"/>
    <mergeCell ref="M30:M31"/>
    <mergeCell ref="N30:N31"/>
    <mergeCell ref="J32:J33"/>
    <mergeCell ref="K32:K33"/>
    <mergeCell ref="L32:L33"/>
    <mergeCell ref="M32:M33"/>
    <mergeCell ref="N32:N33"/>
    <mergeCell ref="B32:B33"/>
    <mergeCell ref="C32:C33"/>
    <mergeCell ref="D32:D33"/>
    <mergeCell ref="E32:E33"/>
    <mergeCell ref="H32:H33"/>
    <mergeCell ref="I32:I33"/>
    <mergeCell ref="A60:P60"/>
    <mergeCell ref="M12:M13"/>
    <mergeCell ref="N12:N13"/>
    <mergeCell ref="O12:O13"/>
    <mergeCell ref="P12:P13"/>
    <mergeCell ref="E12:E13"/>
    <mergeCell ref="H12:H13"/>
    <mergeCell ref="I12:I13"/>
    <mergeCell ref="J12:J13"/>
    <mergeCell ref="L12:L13"/>
    <mergeCell ref="A35:A36"/>
    <mergeCell ref="B35:B36"/>
    <mergeCell ref="C35:C36"/>
    <mergeCell ref="D35:D36"/>
    <mergeCell ref="E35:E36"/>
    <mergeCell ref="H35:H36"/>
    <mergeCell ref="K35:K36"/>
    <mergeCell ref="I37:I38"/>
    <mergeCell ref="O35:O36"/>
    <mergeCell ref="P27:P29"/>
    <mergeCell ref="P35:P36"/>
    <mergeCell ref="L35:L36"/>
    <mergeCell ref="M35:M36"/>
    <mergeCell ref="N35:N36"/>
    <mergeCell ref="I35:I36"/>
    <mergeCell ref="J35:J36"/>
  </mergeCells>
  <printOptions horizontalCentered="1"/>
  <pageMargins left="0.39370078740157483" right="0.19685039370078741" top="0.2" bottom="0.3" header="0.12"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sheetPr>
    <tabColor rgb="FF7030A0"/>
  </sheetPr>
  <dimension ref="A1:IP143"/>
  <sheetViews>
    <sheetView view="pageBreakPreview" zoomScale="77" zoomScaleNormal="76" zoomScaleSheetLayoutView="77" workbookViewId="0">
      <selection activeCell="O53" sqref="O53:O57"/>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4" t="s">
        <v>120</v>
      </c>
      <c r="B1" s="324"/>
      <c r="C1" s="324"/>
      <c r="D1" s="324"/>
      <c r="E1" s="324"/>
      <c r="F1" s="324"/>
      <c r="G1" s="324"/>
      <c r="H1" s="324"/>
      <c r="I1" s="324"/>
      <c r="J1" s="324"/>
      <c r="K1" s="324"/>
      <c r="L1" s="324"/>
      <c r="M1" s="324"/>
      <c r="N1" s="324"/>
      <c r="O1" s="324"/>
      <c r="P1" s="324"/>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5" t="s">
        <v>252</v>
      </c>
      <c r="B3" s="325"/>
      <c r="C3" s="325"/>
      <c r="D3" s="325"/>
      <c r="E3" s="325"/>
      <c r="F3" s="325"/>
      <c r="G3" s="325"/>
      <c r="H3" s="325"/>
      <c r="I3" s="325"/>
      <c r="J3" s="325"/>
      <c r="K3" s="325"/>
      <c r="L3" s="325"/>
      <c r="M3" s="325"/>
      <c r="N3" s="325"/>
      <c r="O3" s="325"/>
      <c r="P3" s="325"/>
    </row>
    <row r="4" spans="1:250" s="51" customFormat="1" ht="24.75" customHeight="1">
      <c r="A4" s="325" t="s">
        <v>89</v>
      </c>
      <c r="B4" s="325"/>
      <c r="C4" s="325"/>
      <c r="D4" s="325"/>
      <c r="E4" s="325"/>
      <c r="F4" s="325"/>
      <c r="G4" s="325"/>
      <c r="H4" s="325"/>
      <c r="I4" s="325"/>
      <c r="J4" s="325"/>
      <c r="K4" s="325"/>
      <c r="L4" s="325"/>
      <c r="M4" s="325"/>
      <c r="N4" s="325"/>
      <c r="O4" s="325"/>
      <c r="P4" s="325"/>
    </row>
    <row r="5" spans="1:250" s="51" customFormat="1" ht="9" customHeight="1">
      <c r="C5" s="52"/>
    </row>
    <row r="6" spans="1:250" s="51" customFormat="1" ht="21.75" customHeight="1">
      <c r="A6" s="326" t="s">
        <v>180</v>
      </c>
      <c r="B6" s="326"/>
      <c r="C6" s="326"/>
      <c r="D6" s="356" t="s">
        <v>181</v>
      </c>
      <c r="E6" s="356"/>
      <c r="F6" s="356"/>
      <c r="J6" s="311" t="s">
        <v>36</v>
      </c>
      <c r="K6" s="311"/>
      <c r="L6" s="311"/>
      <c r="M6" s="328">
        <f>+P70</f>
        <v>5678.1940791116622</v>
      </c>
      <c r="N6" s="328"/>
      <c r="O6" s="311" t="s">
        <v>5</v>
      </c>
      <c r="P6" s="311"/>
      <c r="Q6" s="54"/>
    </row>
    <row r="7" spans="1:250" s="51" customFormat="1" ht="21.75" customHeight="1">
      <c r="A7" s="327"/>
      <c r="B7" s="327"/>
      <c r="C7" s="327"/>
      <c r="D7" s="357" t="s">
        <v>182</v>
      </c>
      <c r="E7" s="357"/>
      <c r="F7" s="357"/>
      <c r="H7" s="329"/>
      <c r="I7" s="329"/>
      <c r="J7" s="329"/>
      <c r="K7" s="329"/>
      <c r="L7" s="329"/>
      <c r="M7" s="330"/>
      <c r="N7" s="330"/>
      <c r="O7" s="311"/>
      <c r="P7" s="311"/>
      <c r="Q7" s="54"/>
    </row>
    <row r="8" spans="1:250"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250"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5" customHeight="1">
      <c r="A11" s="62"/>
      <c r="B11" s="63"/>
      <c r="C11" s="317" t="s">
        <v>89</v>
      </c>
      <c r="D11" s="317"/>
      <c r="E11" s="317"/>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9.25" customHeight="1">
      <c r="A12" s="293">
        <v>1</v>
      </c>
      <c r="B12" s="291" t="s">
        <v>256</v>
      </c>
      <c r="C12" s="299" t="s">
        <v>255</v>
      </c>
      <c r="D12" s="291" t="s">
        <v>54</v>
      </c>
      <c r="E12" s="301">
        <v>29</v>
      </c>
      <c r="F12" s="68">
        <v>0.44</v>
      </c>
      <c r="G12" s="68">
        <v>0</v>
      </c>
      <c r="H12" s="291" t="s">
        <v>2</v>
      </c>
      <c r="I12" s="291" t="s">
        <v>2</v>
      </c>
      <c r="J12" s="293" t="s">
        <v>2</v>
      </c>
      <c r="K12" s="293" t="s">
        <v>2</v>
      </c>
      <c r="L12" s="293" t="s">
        <v>2</v>
      </c>
      <c r="M12" s="293" t="s">
        <v>2</v>
      </c>
      <c r="N12" s="294">
        <f>F13+G13</f>
        <v>0.90130480000000002</v>
      </c>
      <c r="O12" s="294">
        <f>N12</f>
        <v>0.90130480000000002</v>
      </c>
      <c r="P12" s="297">
        <f>E12*O12</f>
        <v>26.137839200000002</v>
      </c>
    </row>
    <row r="13" spans="1:250" s="69" customFormat="1" ht="29.25" customHeight="1">
      <c r="A13" s="293"/>
      <c r="B13" s="292"/>
      <c r="C13" s="300"/>
      <c r="D13" s="292"/>
      <c r="E13" s="302"/>
      <c r="F13" s="46">
        <f>F12*ա</f>
        <v>0.90130480000000002</v>
      </c>
      <c r="G13" s="46">
        <f>G12*մ</f>
        <v>0</v>
      </c>
      <c r="H13" s="292"/>
      <c r="I13" s="292"/>
      <c r="J13" s="293"/>
      <c r="K13" s="293"/>
      <c r="L13" s="293"/>
      <c r="M13" s="293"/>
      <c r="N13" s="295"/>
      <c r="O13" s="296"/>
      <c r="P13" s="298"/>
    </row>
    <row r="14" spans="1:250" s="69" customFormat="1" ht="29.25" customHeight="1">
      <c r="A14" s="293">
        <v>2</v>
      </c>
      <c r="B14" s="291" t="s">
        <v>256</v>
      </c>
      <c r="C14" s="299" t="s">
        <v>257</v>
      </c>
      <c r="D14" s="291" t="s">
        <v>54</v>
      </c>
      <c r="E14" s="301">
        <v>16</v>
      </c>
      <c r="F14" s="68">
        <v>0.44</v>
      </c>
      <c r="G14" s="68">
        <v>0</v>
      </c>
      <c r="H14" s="291" t="s">
        <v>2</v>
      </c>
      <c r="I14" s="291" t="s">
        <v>2</v>
      </c>
      <c r="J14" s="293" t="s">
        <v>2</v>
      </c>
      <c r="K14" s="293" t="s">
        <v>2</v>
      </c>
      <c r="L14" s="293" t="s">
        <v>2</v>
      </c>
      <c r="M14" s="293" t="s">
        <v>2</v>
      </c>
      <c r="N14" s="294">
        <f>F15+G15</f>
        <v>0.90130480000000002</v>
      </c>
      <c r="O14" s="294">
        <f>N14</f>
        <v>0.90130480000000002</v>
      </c>
      <c r="P14" s="297">
        <f>E14*O14</f>
        <v>14.4208768</v>
      </c>
    </row>
    <row r="15" spans="1:250" s="69" customFormat="1" ht="29.25" customHeight="1">
      <c r="A15" s="293"/>
      <c r="B15" s="292"/>
      <c r="C15" s="300"/>
      <c r="D15" s="292"/>
      <c r="E15" s="302"/>
      <c r="F15" s="46">
        <f>F14*ա</f>
        <v>0.90130480000000002</v>
      </c>
      <c r="G15" s="46">
        <f>G14*մ</f>
        <v>0</v>
      </c>
      <c r="H15" s="292"/>
      <c r="I15" s="292"/>
      <c r="J15" s="293"/>
      <c r="K15" s="293"/>
      <c r="L15" s="293"/>
      <c r="M15" s="293"/>
      <c r="N15" s="295"/>
      <c r="O15" s="296"/>
      <c r="P15" s="298"/>
    </row>
    <row r="16" spans="1:250" s="69" customFormat="1" ht="26.25" customHeight="1">
      <c r="A16" s="293">
        <v>3</v>
      </c>
      <c r="B16" s="291" t="s">
        <v>94</v>
      </c>
      <c r="C16" s="299" t="s">
        <v>197</v>
      </c>
      <c r="D16" s="291" t="s">
        <v>54</v>
      </c>
      <c r="E16" s="301">
        <v>35</v>
      </c>
      <c r="F16" s="68">
        <v>0.44</v>
      </c>
      <c r="G16" s="68">
        <v>0</v>
      </c>
      <c r="H16" s="291" t="s">
        <v>2</v>
      </c>
      <c r="I16" s="291" t="s">
        <v>2</v>
      </c>
      <c r="J16" s="293" t="s">
        <v>2</v>
      </c>
      <c r="K16" s="293" t="s">
        <v>2</v>
      </c>
      <c r="L16" s="293" t="s">
        <v>2</v>
      </c>
      <c r="M16" s="293" t="s">
        <v>2</v>
      </c>
      <c r="N16" s="294">
        <f>F17+G17</f>
        <v>0.90130480000000002</v>
      </c>
      <c r="O16" s="294">
        <f>N16</f>
        <v>0.90130480000000002</v>
      </c>
      <c r="P16" s="297">
        <f>E16*O16</f>
        <v>31.545667999999999</v>
      </c>
    </row>
    <row r="17" spans="1:16" s="69" customFormat="1" ht="26.25" customHeight="1">
      <c r="A17" s="293"/>
      <c r="B17" s="292"/>
      <c r="C17" s="300"/>
      <c r="D17" s="292"/>
      <c r="E17" s="302"/>
      <c r="F17" s="46">
        <f>F16*ա</f>
        <v>0.90130480000000002</v>
      </c>
      <c r="G17" s="46">
        <f>G16*մ</f>
        <v>0</v>
      </c>
      <c r="H17" s="292"/>
      <c r="I17" s="292"/>
      <c r="J17" s="293"/>
      <c r="K17" s="293"/>
      <c r="L17" s="293"/>
      <c r="M17" s="293"/>
      <c r="N17" s="295"/>
      <c r="O17" s="296"/>
      <c r="P17" s="298"/>
    </row>
    <row r="18" spans="1:16" s="69" customFormat="1" ht="21.75" customHeight="1">
      <c r="A18" s="293">
        <v>4</v>
      </c>
      <c r="B18" s="291" t="s">
        <v>94</v>
      </c>
      <c r="C18" s="299" t="s">
        <v>145</v>
      </c>
      <c r="D18" s="291" t="s">
        <v>54</v>
      </c>
      <c r="E18" s="301">
        <v>50</v>
      </c>
      <c r="F18" s="68">
        <v>0.44</v>
      </c>
      <c r="G18" s="68">
        <v>0</v>
      </c>
      <c r="H18" s="291" t="s">
        <v>2</v>
      </c>
      <c r="I18" s="291" t="s">
        <v>2</v>
      </c>
      <c r="J18" s="293" t="s">
        <v>2</v>
      </c>
      <c r="K18" s="293" t="s">
        <v>2</v>
      </c>
      <c r="L18" s="293" t="s">
        <v>2</v>
      </c>
      <c r="M18" s="293" t="s">
        <v>2</v>
      </c>
      <c r="N18" s="294">
        <f>F19+G19</f>
        <v>0.90130480000000002</v>
      </c>
      <c r="O18" s="294">
        <f>N18</f>
        <v>0.90130480000000002</v>
      </c>
      <c r="P18" s="297">
        <f>E18*O18</f>
        <v>45.065240000000003</v>
      </c>
    </row>
    <row r="19" spans="1:16" s="69" customFormat="1" ht="21.75" customHeight="1">
      <c r="A19" s="293"/>
      <c r="B19" s="292"/>
      <c r="C19" s="300"/>
      <c r="D19" s="292"/>
      <c r="E19" s="302"/>
      <c r="F19" s="46">
        <f>F18*ա</f>
        <v>0.90130480000000002</v>
      </c>
      <c r="G19" s="46">
        <f>G18*մ</f>
        <v>0</v>
      </c>
      <c r="H19" s="292"/>
      <c r="I19" s="292"/>
      <c r="J19" s="293"/>
      <c r="K19" s="293"/>
      <c r="L19" s="293"/>
      <c r="M19" s="293"/>
      <c r="N19" s="295"/>
      <c r="O19" s="296"/>
      <c r="P19" s="298"/>
    </row>
    <row r="20" spans="1:16" s="69" customFormat="1" ht="21" customHeight="1">
      <c r="A20" s="293">
        <v>5</v>
      </c>
      <c r="B20" s="291" t="s">
        <v>107</v>
      </c>
      <c r="C20" s="299" t="s">
        <v>146</v>
      </c>
      <c r="D20" s="291" t="s">
        <v>74</v>
      </c>
      <c r="E20" s="332">
        <v>2.25</v>
      </c>
      <c r="F20" s="68">
        <f>8.27/1000</f>
        <v>8.2699999999999996E-3</v>
      </c>
      <c r="G20" s="68">
        <f>0.20332*լե</f>
        <v>0.21348600000000001</v>
      </c>
      <c r="H20" s="291" t="s">
        <v>2</v>
      </c>
      <c r="I20" s="291" t="s">
        <v>2</v>
      </c>
      <c r="J20" s="293" t="s">
        <v>2</v>
      </c>
      <c r="K20" s="293" t="s">
        <v>2</v>
      </c>
      <c r="L20" s="293" t="s">
        <v>2</v>
      </c>
      <c r="M20" s="293" t="s">
        <v>2</v>
      </c>
      <c r="N20" s="294">
        <f>F21+G21</f>
        <v>0.6756087892</v>
      </c>
      <c r="O20" s="294">
        <f>+N20+N22</f>
        <v>0.67571363920000005</v>
      </c>
      <c r="P20" s="297">
        <f>E20*O20</f>
        <v>1.5203556882</v>
      </c>
    </row>
    <row r="21" spans="1:16" s="69" customFormat="1" ht="21" customHeight="1">
      <c r="A21" s="293"/>
      <c r="B21" s="292"/>
      <c r="C21" s="300"/>
      <c r="D21" s="292"/>
      <c r="E21" s="333"/>
      <c r="F21" s="46">
        <f>F20*ա</f>
        <v>1.69404334E-2</v>
      </c>
      <c r="G21" s="46">
        <f>G20*մ</f>
        <v>0.65866835580000005</v>
      </c>
      <c r="H21" s="292"/>
      <c r="I21" s="292"/>
      <c r="J21" s="293"/>
      <c r="K21" s="293"/>
      <c r="L21" s="293"/>
      <c r="M21" s="293"/>
      <c r="N21" s="295"/>
      <c r="O21" s="296"/>
      <c r="P21" s="298"/>
    </row>
    <row r="22" spans="1:16" s="69" customFormat="1" ht="19.5">
      <c r="A22" s="92"/>
      <c r="B22" s="92"/>
      <c r="C22" s="96"/>
      <c r="D22" s="92"/>
      <c r="E22" s="95"/>
      <c r="F22" s="95"/>
      <c r="G22" s="95"/>
      <c r="H22" s="92" t="s">
        <v>140</v>
      </c>
      <c r="I22" s="92" t="s">
        <v>74</v>
      </c>
      <c r="J22" s="147">
        <f>0.06/1000</f>
        <v>5.9999999999999995E-5</v>
      </c>
      <c r="K22" s="92"/>
      <c r="L22" s="95">
        <v>1.5</v>
      </c>
      <c r="M22" s="148">
        <f>L22*J22*տ</f>
        <v>1.0485E-4</v>
      </c>
      <c r="N22" s="147">
        <f>M22</f>
        <v>1.0485E-4</v>
      </c>
      <c r="O22" s="295"/>
      <c r="P22" s="303"/>
    </row>
    <row r="23" spans="1:16" s="69" customFormat="1" ht="21" customHeight="1">
      <c r="A23" s="293">
        <v>6</v>
      </c>
      <c r="B23" s="304" t="s">
        <v>152</v>
      </c>
      <c r="C23" s="299" t="s">
        <v>196</v>
      </c>
      <c r="D23" s="291" t="s">
        <v>73</v>
      </c>
      <c r="E23" s="332">
        <v>4.95</v>
      </c>
      <c r="F23" s="68">
        <v>0</v>
      </c>
      <c r="G23" s="68">
        <f>0.75*լե</f>
        <v>0.78750000000000009</v>
      </c>
      <c r="H23" s="291" t="s">
        <v>2</v>
      </c>
      <c r="I23" s="291" t="s">
        <v>2</v>
      </c>
      <c r="J23" s="293" t="s">
        <v>2</v>
      </c>
      <c r="K23" s="293" t="s">
        <v>2</v>
      </c>
      <c r="L23" s="293" t="s">
        <v>2</v>
      </c>
      <c r="M23" s="293" t="s">
        <v>2</v>
      </c>
      <c r="N23" s="294">
        <f>F24+G24</f>
        <v>2.4296737500000005</v>
      </c>
      <c r="O23" s="294">
        <f>N23</f>
        <v>2.4296737500000005</v>
      </c>
      <c r="P23" s="297">
        <f>E23*O23</f>
        <v>12.026885062500003</v>
      </c>
    </row>
    <row r="24" spans="1:16" s="69" customFormat="1" ht="21" customHeight="1">
      <c r="A24" s="293"/>
      <c r="B24" s="305"/>
      <c r="C24" s="300"/>
      <c r="D24" s="292"/>
      <c r="E24" s="333"/>
      <c r="F24" s="46">
        <f>F23*ա</f>
        <v>0</v>
      </c>
      <c r="G24" s="46">
        <f>G23*մ</f>
        <v>2.4296737500000005</v>
      </c>
      <c r="H24" s="292"/>
      <c r="I24" s="292"/>
      <c r="J24" s="293"/>
      <c r="K24" s="293"/>
      <c r="L24" s="293"/>
      <c r="M24" s="293"/>
      <c r="N24" s="295"/>
      <c r="O24" s="296"/>
      <c r="P24" s="298"/>
    </row>
    <row r="25" spans="1:16" s="69" customFormat="1" ht="21" customHeight="1">
      <c r="A25" s="293">
        <v>7</v>
      </c>
      <c r="B25" s="291" t="s">
        <v>108</v>
      </c>
      <c r="C25" s="299" t="s">
        <v>109</v>
      </c>
      <c r="D25" s="291" t="s">
        <v>74</v>
      </c>
      <c r="E25" s="332">
        <f>+E20</f>
        <v>2.25</v>
      </c>
      <c r="F25" s="68">
        <f>1.74/1000</f>
        <v>1.74E-3</v>
      </c>
      <c r="G25" s="68">
        <f>13.35/1000*լե</f>
        <v>1.4017499999999999E-2</v>
      </c>
      <c r="H25" s="291" t="s">
        <v>2</v>
      </c>
      <c r="I25" s="291" t="s">
        <v>2</v>
      </c>
      <c r="J25" s="293" t="s">
        <v>2</v>
      </c>
      <c r="K25" s="293" t="s">
        <v>2</v>
      </c>
      <c r="L25" s="293" t="s">
        <v>2</v>
      </c>
      <c r="M25" s="293" t="s">
        <v>2</v>
      </c>
      <c r="N25" s="294">
        <f>F26+G26</f>
        <v>4.6812443549999999E-2</v>
      </c>
      <c r="O25" s="294">
        <f>+N25+N27</f>
        <v>4.6917293549999996E-2</v>
      </c>
      <c r="P25" s="370">
        <f>E25*O25</f>
        <v>0.1055639104875</v>
      </c>
    </row>
    <row r="26" spans="1:16" s="69" customFormat="1" ht="21" customHeight="1">
      <c r="A26" s="293"/>
      <c r="B26" s="292"/>
      <c r="C26" s="300"/>
      <c r="D26" s="292"/>
      <c r="E26" s="333"/>
      <c r="F26" s="46">
        <f>F25*ա</f>
        <v>3.5642508000000004E-3</v>
      </c>
      <c r="G26" s="46">
        <f>G25*մ</f>
        <v>4.3248192749999997E-2</v>
      </c>
      <c r="H26" s="292"/>
      <c r="I26" s="292"/>
      <c r="J26" s="293"/>
      <c r="K26" s="293"/>
      <c r="L26" s="293"/>
      <c r="M26" s="293"/>
      <c r="N26" s="295"/>
      <c r="O26" s="296"/>
      <c r="P26" s="371"/>
    </row>
    <row r="27" spans="1:16" s="69" customFormat="1" ht="19.5">
      <c r="A27" s="92"/>
      <c r="B27" s="92"/>
      <c r="C27" s="96"/>
      <c r="D27" s="92"/>
      <c r="E27" s="95"/>
      <c r="F27" s="95"/>
      <c r="G27" s="95"/>
      <c r="H27" s="92" t="s">
        <v>140</v>
      </c>
      <c r="I27" s="92" t="s">
        <v>74</v>
      </c>
      <c r="J27" s="147">
        <f>0.06/1000</f>
        <v>5.9999999999999995E-5</v>
      </c>
      <c r="K27" s="92"/>
      <c r="L27" s="95">
        <v>1.5</v>
      </c>
      <c r="M27" s="148">
        <f>L27*J27*տ</f>
        <v>1.0485E-4</v>
      </c>
      <c r="N27" s="147">
        <f>M27</f>
        <v>1.0485E-4</v>
      </c>
      <c r="O27" s="295"/>
      <c r="P27" s="382"/>
    </row>
    <row r="28" spans="1:16" s="69" customFormat="1" ht="29.25" customHeight="1">
      <c r="A28" s="293">
        <v>8</v>
      </c>
      <c r="B28" s="291" t="s">
        <v>94</v>
      </c>
      <c r="C28" s="299" t="s">
        <v>258</v>
      </c>
      <c r="D28" s="291" t="s">
        <v>54</v>
      </c>
      <c r="E28" s="301">
        <v>58</v>
      </c>
      <c r="F28" s="68">
        <v>0.44</v>
      </c>
      <c r="G28" s="68">
        <v>0</v>
      </c>
      <c r="H28" s="291" t="s">
        <v>2</v>
      </c>
      <c r="I28" s="291" t="s">
        <v>2</v>
      </c>
      <c r="J28" s="293" t="s">
        <v>2</v>
      </c>
      <c r="K28" s="293" t="s">
        <v>2</v>
      </c>
      <c r="L28" s="293" t="s">
        <v>2</v>
      </c>
      <c r="M28" s="293" t="s">
        <v>2</v>
      </c>
      <c r="N28" s="294">
        <f>F29+G29</f>
        <v>0.90130480000000002</v>
      </c>
      <c r="O28" s="294">
        <f>N28</f>
        <v>0.90130480000000002</v>
      </c>
      <c r="P28" s="297">
        <f>E28*O28</f>
        <v>52.275678400000004</v>
      </c>
    </row>
    <row r="29" spans="1:16" s="69" customFormat="1" ht="29.25" customHeight="1">
      <c r="A29" s="293"/>
      <c r="B29" s="292"/>
      <c r="C29" s="300"/>
      <c r="D29" s="292"/>
      <c r="E29" s="302"/>
      <c r="F29" s="46">
        <f>F28*ա</f>
        <v>0.90130480000000002</v>
      </c>
      <c r="G29" s="46">
        <f>G28*մ</f>
        <v>0</v>
      </c>
      <c r="H29" s="292"/>
      <c r="I29" s="292"/>
      <c r="J29" s="293"/>
      <c r="K29" s="293"/>
      <c r="L29" s="293"/>
      <c r="M29" s="293"/>
      <c r="N29" s="295"/>
      <c r="O29" s="296"/>
      <c r="P29" s="298"/>
    </row>
    <row r="30" spans="1:16" s="69" customFormat="1" ht="21" customHeight="1">
      <c r="A30" s="293">
        <v>9</v>
      </c>
      <c r="B30" s="291" t="s">
        <v>107</v>
      </c>
      <c r="C30" s="299" t="s">
        <v>146</v>
      </c>
      <c r="D30" s="291" t="s">
        <v>74</v>
      </c>
      <c r="E30" s="332">
        <v>2.9</v>
      </c>
      <c r="F30" s="68">
        <f>8.27/1000</f>
        <v>8.2699999999999996E-3</v>
      </c>
      <c r="G30" s="68">
        <f>0.20332*լե</f>
        <v>0.21348600000000001</v>
      </c>
      <c r="H30" s="291" t="s">
        <v>2</v>
      </c>
      <c r="I30" s="291" t="s">
        <v>2</v>
      </c>
      <c r="J30" s="293" t="s">
        <v>2</v>
      </c>
      <c r="K30" s="293" t="s">
        <v>2</v>
      </c>
      <c r="L30" s="293" t="s">
        <v>2</v>
      </c>
      <c r="M30" s="293" t="s">
        <v>2</v>
      </c>
      <c r="N30" s="294">
        <f>F31+G31</f>
        <v>0.6756087892</v>
      </c>
      <c r="O30" s="294">
        <f>+N30+N32</f>
        <v>0.67571363920000005</v>
      </c>
      <c r="P30" s="297">
        <f>E30*O30</f>
        <v>1.9595695536800002</v>
      </c>
    </row>
    <row r="31" spans="1:16" s="69" customFormat="1" ht="21" customHeight="1">
      <c r="A31" s="293"/>
      <c r="B31" s="292"/>
      <c r="C31" s="300"/>
      <c r="D31" s="292"/>
      <c r="E31" s="333"/>
      <c r="F31" s="46">
        <f>F30*ա</f>
        <v>1.69404334E-2</v>
      </c>
      <c r="G31" s="46">
        <f>G30*մ</f>
        <v>0.65866835580000005</v>
      </c>
      <c r="H31" s="292"/>
      <c r="I31" s="292"/>
      <c r="J31" s="293"/>
      <c r="K31" s="293"/>
      <c r="L31" s="293"/>
      <c r="M31" s="293"/>
      <c r="N31" s="295"/>
      <c r="O31" s="296"/>
      <c r="P31" s="298"/>
    </row>
    <row r="32" spans="1:16" s="69" customFormat="1" ht="19.5">
      <c r="A32" s="92"/>
      <c r="B32" s="92"/>
      <c r="C32" s="96"/>
      <c r="D32" s="92"/>
      <c r="E32" s="95"/>
      <c r="F32" s="95"/>
      <c r="G32" s="95"/>
      <c r="H32" s="92" t="s">
        <v>140</v>
      </c>
      <c r="I32" s="92" t="s">
        <v>74</v>
      </c>
      <c r="J32" s="147">
        <f>0.06/1000</f>
        <v>5.9999999999999995E-5</v>
      </c>
      <c r="K32" s="92"/>
      <c r="L32" s="95">
        <v>1.5</v>
      </c>
      <c r="M32" s="148">
        <f>L32*J32*տ</f>
        <v>1.0485E-4</v>
      </c>
      <c r="N32" s="147">
        <f>M32</f>
        <v>1.0485E-4</v>
      </c>
      <c r="O32" s="295"/>
      <c r="P32" s="303"/>
    </row>
    <row r="33" spans="1:16" s="69" customFormat="1" ht="21" customHeight="1">
      <c r="A33" s="293">
        <v>10</v>
      </c>
      <c r="B33" s="304" t="s">
        <v>152</v>
      </c>
      <c r="C33" s="299" t="s">
        <v>196</v>
      </c>
      <c r="D33" s="291" t="s">
        <v>73</v>
      </c>
      <c r="E33" s="332">
        <v>5.8</v>
      </c>
      <c r="F33" s="68">
        <v>0</v>
      </c>
      <c r="G33" s="68">
        <f>0.75*լե</f>
        <v>0.78750000000000009</v>
      </c>
      <c r="H33" s="291" t="s">
        <v>2</v>
      </c>
      <c r="I33" s="291" t="s">
        <v>2</v>
      </c>
      <c r="J33" s="293" t="s">
        <v>2</v>
      </c>
      <c r="K33" s="293" t="s">
        <v>2</v>
      </c>
      <c r="L33" s="293" t="s">
        <v>2</v>
      </c>
      <c r="M33" s="293" t="s">
        <v>2</v>
      </c>
      <c r="N33" s="294">
        <f>F34+G34</f>
        <v>2.4296737500000005</v>
      </c>
      <c r="O33" s="294">
        <f>N33</f>
        <v>2.4296737500000005</v>
      </c>
      <c r="P33" s="297">
        <f>E33*O33</f>
        <v>14.092107750000002</v>
      </c>
    </row>
    <row r="34" spans="1:16" s="69" customFormat="1" ht="21" customHeight="1">
      <c r="A34" s="293"/>
      <c r="B34" s="305"/>
      <c r="C34" s="300"/>
      <c r="D34" s="292"/>
      <c r="E34" s="333"/>
      <c r="F34" s="46">
        <f>F33*ա</f>
        <v>0</v>
      </c>
      <c r="G34" s="46">
        <f>G33*մ</f>
        <v>2.4296737500000005</v>
      </c>
      <c r="H34" s="292"/>
      <c r="I34" s="292"/>
      <c r="J34" s="293"/>
      <c r="K34" s="293"/>
      <c r="L34" s="293"/>
      <c r="M34" s="293"/>
      <c r="N34" s="295"/>
      <c r="O34" s="296"/>
      <c r="P34" s="298"/>
    </row>
    <row r="35" spans="1:16" s="69" customFormat="1" ht="21" customHeight="1">
      <c r="A35" s="293">
        <v>11</v>
      </c>
      <c r="B35" s="291" t="s">
        <v>108</v>
      </c>
      <c r="C35" s="299" t="s">
        <v>109</v>
      </c>
      <c r="D35" s="291" t="s">
        <v>74</v>
      </c>
      <c r="E35" s="332">
        <f>+E30</f>
        <v>2.9</v>
      </c>
      <c r="F35" s="68">
        <f>1.74/1000</f>
        <v>1.74E-3</v>
      </c>
      <c r="G35" s="68">
        <f>13.35/1000*լե</f>
        <v>1.4017499999999999E-2</v>
      </c>
      <c r="H35" s="291" t="s">
        <v>2</v>
      </c>
      <c r="I35" s="291" t="s">
        <v>2</v>
      </c>
      <c r="J35" s="293" t="s">
        <v>2</v>
      </c>
      <c r="K35" s="293" t="s">
        <v>2</v>
      </c>
      <c r="L35" s="293" t="s">
        <v>2</v>
      </c>
      <c r="M35" s="293" t="s">
        <v>2</v>
      </c>
      <c r="N35" s="294">
        <f>F36+G36</f>
        <v>4.6812443549999999E-2</v>
      </c>
      <c r="O35" s="294">
        <f>+N35+N37</f>
        <v>4.6917293549999996E-2</v>
      </c>
      <c r="P35" s="370">
        <f>E35*O35</f>
        <v>0.13606015129499999</v>
      </c>
    </row>
    <row r="36" spans="1:16" s="69" customFormat="1" ht="21" customHeight="1">
      <c r="A36" s="293"/>
      <c r="B36" s="292"/>
      <c r="C36" s="300"/>
      <c r="D36" s="292"/>
      <c r="E36" s="333"/>
      <c r="F36" s="46">
        <f>F35*ա</f>
        <v>3.5642508000000004E-3</v>
      </c>
      <c r="G36" s="46">
        <f>G35*մ</f>
        <v>4.3248192749999997E-2</v>
      </c>
      <c r="H36" s="292"/>
      <c r="I36" s="292"/>
      <c r="J36" s="293"/>
      <c r="K36" s="293"/>
      <c r="L36" s="293"/>
      <c r="M36" s="293"/>
      <c r="N36" s="295"/>
      <c r="O36" s="296"/>
      <c r="P36" s="371"/>
    </row>
    <row r="37" spans="1:16" s="69" customFormat="1" ht="19.5">
      <c r="A37" s="92"/>
      <c r="B37" s="92"/>
      <c r="C37" s="96"/>
      <c r="D37" s="92"/>
      <c r="E37" s="95"/>
      <c r="F37" s="95"/>
      <c r="G37" s="95"/>
      <c r="H37" s="92" t="s">
        <v>140</v>
      </c>
      <c r="I37" s="92" t="s">
        <v>74</v>
      </c>
      <c r="J37" s="147">
        <f>0.06/1000</f>
        <v>5.9999999999999995E-5</v>
      </c>
      <c r="K37" s="92"/>
      <c r="L37" s="95">
        <v>1.5</v>
      </c>
      <c r="M37" s="148">
        <f>L37*J37*տ</f>
        <v>1.0485E-4</v>
      </c>
      <c r="N37" s="147">
        <f>M37</f>
        <v>1.0485E-4</v>
      </c>
      <c r="O37" s="295"/>
      <c r="P37" s="382"/>
    </row>
    <row r="38" spans="1:16" s="71" customFormat="1" ht="27" customHeight="1">
      <c r="A38" s="339">
        <v>12</v>
      </c>
      <c r="B38" s="378" t="s">
        <v>92</v>
      </c>
      <c r="C38" s="309" t="s">
        <v>198</v>
      </c>
      <c r="D38" s="339" t="s">
        <v>74</v>
      </c>
      <c r="E38" s="380">
        <v>3.86</v>
      </c>
      <c r="F38" s="46">
        <v>1.55</v>
      </c>
      <c r="G38" s="46">
        <f>0.33*լե</f>
        <v>0.34650000000000003</v>
      </c>
      <c r="H38" s="339" t="s">
        <v>2</v>
      </c>
      <c r="I38" s="339" t="s">
        <v>2</v>
      </c>
      <c r="J38" s="339" t="s">
        <v>2</v>
      </c>
      <c r="K38" s="339" t="s">
        <v>2</v>
      </c>
      <c r="L38" s="339" t="s">
        <v>2</v>
      </c>
      <c r="M38" s="339" t="s">
        <v>2</v>
      </c>
      <c r="N38" s="336">
        <f>F39+G39</f>
        <v>4.2441074500000004</v>
      </c>
      <c r="O38" s="344">
        <f>N38+N40</f>
        <v>46.498750417000004</v>
      </c>
      <c r="P38" s="374">
        <f>O38*E38</f>
        <v>179.48517660962</v>
      </c>
    </row>
    <row r="39" spans="1:16" s="71" customFormat="1" ht="27" customHeight="1">
      <c r="A39" s="340"/>
      <c r="B39" s="379"/>
      <c r="C39" s="309"/>
      <c r="D39" s="340"/>
      <c r="E39" s="381"/>
      <c r="F39" s="46">
        <f>F38*ա</f>
        <v>3.1750510000000003</v>
      </c>
      <c r="G39" s="46">
        <f>G38*մ</f>
        <v>1.0690564500000002</v>
      </c>
      <c r="H39" s="340"/>
      <c r="I39" s="340"/>
      <c r="J39" s="340"/>
      <c r="K39" s="340"/>
      <c r="L39" s="340"/>
      <c r="M39" s="340"/>
      <c r="N39" s="336"/>
      <c r="O39" s="344"/>
      <c r="P39" s="375"/>
    </row>
    <row r="40" spans="1:16" s="71" customFormat="1" ht="15" customHeight="1">
      <c r="A40" s="47"/>
      <c r="B40" s="47"/>
      <c r="C40" s="48"/>
      <c r="D40" s="47"/>
      <c r="E40" s="47"/>
      <c r="F40" s="47"/>
      <c r="G40" s="47"/>
      <c r="H40" s="37" t="s">
        <v>61</v>
      </c>
      <c r="I40" s="37" t="s">
        <v>74</v>
      </c>
      <c r="J40" s="49">
        <v>1.02</v>
      </c>
      <c r="K40" s="72"/>
      <c r="L40" s="38">
        <v>31.042000000000002</v>
      </c>
      <c r="M40" s="70">
        <f>L40*J40*տ</f>
        <v>36.887208600000001</v>
      </c>
      <c r="N40" s="376">
        <f>M40+M41+M42+M43</f>
        <v>42.254642967000002</v>
      </c>
      <c r="O40" s="344"/>
      <c r="P40" s="375"/>
    </row>
    <row r="41" spans="1:16" s="71" customFormat="1" ht="15" customHeight="1">
      <c r="A41" s="47"/>
      <c r="B41" s="47"/>
      <c r="C41" s="48"/>
      <c r="D41" s="47"/>
      <c r="E41" s="47"/>
      <c r="F41" s="47"/>
      <c r="G41" s="47"/>
      <c r="H41" s="37" t="s">
        <v>82</v>
      </c>
      <c r="I41" s="37" t="s">
        <v>85</v>
      </c>
      <c r="J41" s="49">
        <v>0.71699999999999997</v>
      </c>
      <c r="K41" s="72"/>
      <c r="L41" s="38">
        <v>3.5</v>
      </c>
      <c r="M41" s="70">
        <f>L41*J41*տ</f>
        <v>2.9235675000000003</v>
      </c>
      <c r="N41" s="377"/>
      <c r="O41" s="344"/>
      <c r="P41" s="375"/>
    </row>
    <row r="42" spans="1:16" s="71" customFormat="1" ht="15" customHeight="1">
      <c r="A42" s="47"/>
      <c r="B42" s="47"/>
      <c r="C42" s="48"/>
      <c r="D42" s="47"/>
      <c r="E42" s="47"/>
      <c r="F42" s="47"/>
      <c r="G42" s="47"/>
      <c r="H42" s="37" t="s">
        <v>83</v>
      </c>
      <c r="I42" s="37" t="s">
        <v>74</v>
      </c>
      <c r="J42" s="102">
        <v>1.6500000000000001E-2</v>
      </c>
      <c r="K42" s="72"/>
      <c r="L42" s="45">
        <v>127.083</v>
      </c>
      <c r="M42" s="70">
        <f>L42*J42*տ</f>
        <v>2.4428529674999999</v>
      </c>
      <c r="N42" s="377"/>
      <c r="O42" s="344"/>
      <c r="P42" s="375"/>
    </row>
    <row r="43" spans="1:16" s="71" customFormat="1" ht="15" customHeight="1">
      <c r="A43" s="98"/>
      <c r="B43" s="98"/>
      <c r="C43" s="99"/>
      <c r="D43" s="98"/>
      <c r="E43" s="98"/>
      <c r="F43" s="47"/>
      <c r="G43" s="47"/>
      <c r="H43" s="93" t="s">
        <v>84</v>
      </c>
      <c r="I43" s="93" t="s">
        <v>55</v>
      </c>
      <c r="J43" s="103">
        <v>8.9999999999999998E-4</v>
      </c>
      <c r="K43" s="100"/>
      <c r="L43" s="94">
        <v>0.96699999999999997</v>
      </c>
      <c r="M43" s="70">
        <f>L43*J43*տ</f>
        <v>1.0138994999999999E-3</v>
      </c>
      <c r="N43" s="377"/>
      <c r="O43" s="344"/>
      <c r="P43" s="375"/>
    </row>
    <row r="44" spans="1:16" s="40" customFormat="1" ht="34.5" customHeight="1">
      <c r="A44" s="364">
        <v>13</v>
      </c>
      <c r="B44" s="366" t="s">
        <v>93</v>
      </c>
      <c r="C44" s="309" t="s">
        <v>147</v>
      </c>
      <c r="D44" s="335" t="s">
        <v>74</v>
      </c>
      <c r="E44" s="342">
        <v>1.93</v>
      </c>
      <c r="F44" s="38">
        <v>0.08</v>
      </c>
      <c r="G44" s="38">
        <f>0.26*լե</f>
        <v>0.27300000000000002</v>
      </c>
      <c r="H44" s="359" t="s">
        <v>2</v>
      </c>
      <c r="I44" s="359" t="s">
        <v>2</v>
      </c>
      <c r="J44" s="359" t="s">
        <v>2</v>
      </c>
      <c r="K44" s="359" t="s">
        <v>2</v>
      </c>
      <c r="L44" s="360" t="s">
        <v>2</v>
      </c>
      <c r="M44" s="359" t="s">
        <v>2</v>
      </c>
      <c r="N44" s="360">
        <f>F45+G45</f>
        <v>1.0061605</v>
      </c>
      <c r="O44" s="360">
        <f>N44+N46</f>
        <v>5.5665529999999999</v>
      </c>
      <c r="P44" s="361">
        <f>E44*O44</f>
        <v>10.743447289999999</v>
      </c>
    </row>
    <row r="45" spans="1:16" s="40" customFormat="1" ht="34.5" customHeight="1">
      <c r="A45" s="365"/>
      <c r="B45" s="366"/>
      <c r="C45" s="309"/>
      <c r="D45" s="335"/>
      <c r="E45" s="358"/>
      <c r="F45" s="46">
        <f>F44*ա</f>
        <v>0.16387360000000001</v>
      </c>
      <c r="G45" s="46">
        <f>G44*մ</f>
        <v>0.84228690000000006</v>
      </c>
      <c r="H45" s="359"/>
      <c r="I45" s="359"/>
      <c r="J45" s="359"/>
      <c r="K45" s="359"/>
      <c r="L45" s="360"/>
      <c r="M45" s="359"/>
      <c r="N45" s="360"/>
      <c r="O45" s="360"/>
      <c r="P45" s="361"/>
    </row>
    <row r="46" spans="1:16" s="40" customFormat="1" ht="19.5">
      <c r="A46" s="39"/>
      <c r="B46" s="39"/>
      <c r="C46" s="36"/>
      <c r="D46" s="39"/>
      <c r="E46" s="38"/>
      <c r="F46" s="41"/>
      <c r="G46" s="41"/>
      <c r="H46" s="131" t="s">
        <v>77</v>
      </c>
      <c r="I46" s="39" t="s">
        <v>74</v>
      </c>
      <c r="J46" s="43">
        <v>1.22</v>
      </c>
      <c r="K46" s="39"/>
      <c r="L46" s="38">
        <v>3.2</v>
      </c>
      <c r="M46" s="70">
        <f>L46*J46*տ</f>
        <v>4.5481600000000002</v>
      </c>
      <c r="N46" s="362">
        <f>+M46+M47</f>
        <v>4.5603924999999998</v>
      </c>
      <c r="O46" s="360"/>
      <c r="P46" s="361"/>
    </row>
    <row r="47" spans="1:16" s="40" customFormat="1" ht="19.5">
      <c r="A47" s="39"/>
      <c r="B47" s="39"/>
      <c r="C47" s="36"/>
      <c r="D47" s="39"/>
      <c r="E47" s="38"/>
      <c r="F47" s="41"/>
      <c r="G47" s="41"/>
      <c r="H47" s="39" t="s">
        <v>72</v>
      </c>
      <c r="I47" s="39" t="s">
        <v>74</v>
      </c>
      <c r="J47" s="43">
        <v>7.0000000000000007E-2</v>
      </c>
      <c r="K47" s="39"/>
      <c r="L47" s="38">
        <v>0.15</v>
      </c>
      <c r="M47" s="70">
        <f>L47*J47*տ</f>
        <v>1.22325E-2</v>
      </c>
      <c r="N47" s="363"/>
      <c r="O47" s="360"/>
      <c r="P47" s="361"/>
    </row>
    <row r="48" spans="1:16" s="40" customFormat="1" ht="27.75" customHeight="1">
      <c r="A48" s="293">
        <v>14</v>
      </c>
      <c r="B48" s="366" t="s">
        <v>162</v>
      </c>
      <c r="C48" s="309" t="s">
        <v>165</v>
      </c>
      <c r="D48" s="335" t="s">
        <v>54</v>
      </c>
      <c r="E48" s="367">
        <v>250.2</v>
      </c>
      <c r="F48" s="38">
        <v>0.59199999999999997</v>
      </c>
      <c r="G48" s="38">
        <f>0.0071*լե</f>
        <v>7.4550000000000007E-3</v>
      </c>
      <c r="H48" s="359" t="s">
        <v>2</v>
      </c>
      <c r="I48" s="359" t="s">
        <v>2</v>
      </c>
      <c r="J48" s="359" t="s">
        <v>2</v>
      </c>
      <c r="K48" s="359" t="s">
        <v>2</v>
      </c>
      <c r="L48" s="360" t="s">
        <v>2</v>
      </c>
      <c r="M48" s="359" t="s">
        <v>2</v>
      </c>
      <c r="N48" s="360">
        <f>F49+G49</f>
        <v>1.2356655515000001</v>
      </c>
      <c r="O48" s="360">
        <f>SUM(N48:N52)</f>
        <v>9.2477317015000011</v>
      </c>
      <c r="P48" s="361">
        <f>E48*O48</f>
        <v>2313.7824717153003</v>
      </c>
    </row>
    <row r="49" spans="1:16" s="40" customFormat="1" ht="27.75" customHeight="1">
      <c r="A49" s="293"/>
      <c r="B49" s="366"/>
      <c r="C49" s="309"/>
      <c r="D49" s="335"/>
      <c r="E49" s="368"/>
      <c r="F49" s="46">
        <f>F48*ա</f>
        <v>1.2126646400000001</v>
      </c>
      <c r="G49" s="46">
        <f>G48*մ</f>
        <v>2.3000911500000002E-2</v>
      </c>
      <c r="H49" s="359"/>
      <c r="I49" s="359"/>
      <c r="J49" s="359"/>
      <c r="K49" s="359"/>
      <c r="L49" s="360"/>
      <c r="M49" s="359"/>
      <c r="N49" s="360"/>
      <c r="O49" s="360"/>
      <c r="P49" s="361"/>
    </row>
    <row r="50" spans="1:16" s="40" customFormat="1">
      <c r="A50" s="39"/>
      <c r="B50" s="39"/>
      <c r="C50" s="36"/>
      <c r="D50" s="39"/>
      <c r="E50" s="38"/>
      <c r="F50" s="41"/>
      <c r="G50" s="41"/>
      <c r="H50" s="39" t="s">
        <v>163</v>
      </c>
      <c r="I50" s="39" t="s">
        <v>54</v>
      </c>
      <c r="J50" s="43">
        <v>1</v>
      </c>
      <c r="K50" s="39"/>
      <c r="L50" s="38">
        <v>5.8330000000000002</v>
      </c>
      <c r="M50" s="70">
        <f>L50*J50*տ</f>
        <v>6.7954450000000008</v>
      </c>
      <c r="N50" s="362">
        <f>+M50+M51+M52</f>
        <v>8.0120661500000008</v>
      </c>
      <c r="O50" s="360"/>
      <c r="P50" s="361"/>
    </row>
    <row r="51" spans="1:16" s="40" customFormat="1" ht="19.5">
      <c r="A51" s="39"/>
      <c r="B51" s="39"/>
      <c r="C51" s="36"/>
      <c r="D51" s="39"/>
      <c r="E51" s="38"/>
      <c r="F51" s="41"/>
      <c r="G51" s="41"/>
      <c r="H51" s="39" t="s">
        <v>164</v>
      </c>
      <c r="I51" s="39" t="s">
        <v>74</v>
      </c>
      <c r="J51" s="43">
        <v>3.5000000000000003E-2</v>
      </c>
      <c r="K51" s="39"/>
      <c r="L51" s="38">
        <v>29.306000000000001</v>
      </c>
      <c r="M51" s="70">
        <f>L51*J51*տ</f>
        <v>1.1949521500000002</v>
      </c>
      <c r="N51" s="369"/>
      <c r="O51" s="360"/>
      <c r="P51" s="361"/>
    </row>
    <row r="52" spans="1:16" s="40" customFormat="1" ht="19.5">
      <c r="A52" s="39"/>
      <c r="B52" s="39"/>
      <c r="C52" s="36"/>
      <c r="D52" s="39"/>
      <c r="E52" s="38"/>
      <c r="F52" s="41"/>
      <c r="G52" s="41"/>
      <c r="H52" s="131" t="s">
        <v>87</v>
      </c>
      <c r="I52" s="39" t="s">
        <v>74</v>
      </c>
      <c r="J52" s="43">
        <v>5.9999999999999995E-4</v>
      </c>
      <c r="K52" s="39"/>
      <c r="L52" s="38">
        <v>31</v>
      </c>
      <c r="M52" s="70">
        <f>L52*J52*տ</f>
        <v>2.1668999999999997E-2</v>
      </c>
      <c r="N52" s="363"/>
      <c r="O52" s="360"/>
      <c r="P52" s="361"/>
    </row>
    <row r="53" spans="1:16" s="40" customFormat="1" ht="27.75" customHeight="1">
      <c r="A53" s="293">
        <v>15</v>
      </c>
      <c r="B53" s="366" t="s">
        <v>162</v>
      </c>
      <c r="C53" s="309" t="s">
        <v>262</v>
      </c>
      <c r="D53" s="335" t="s">
        <v>54</v>
      </c>
      <c r="E53" s="367">
        <v>49.9</v>
      </c>
      <c r="F53" s="38">
        <v>0.59199999999999997</v>
      </c>
      <c r="G53" s="38">
        <f>0.0071*լե</f>
        <v>7.4550000000000007E-3</v>
      </c>
      <c r="H53" s="359" t="s">
        <v>2</v>
      </c>
      <c r="I53" s="359" t="s">
        <v>2</v>
      </c>
      <c r="J53" s="359" t="s">
        <v>2</v>
      </c>
      <c r="K53" s="359" t="s">
        <v>2</v>
      </c>
      <c r="L53" s="360" t="s">
        <v>2</v>
      </c>
      <c r="M53" s="359" t="s">
        <v>2</v>
      </c>
      <c r="N53" s="360">
        <f>F54+G54</f>
        <v>1.2356655515000001</v>
      </c>
      <c r="O53" s="360">
        <f>SUM(N53:N57)</f>
        <v>9.077024251500001</v>
      </c>
      <c r="P53" s="361">
        <f>E53*O53</f>
        <v>452.94351014985006</v>
      </c>
    </row>
    <row r="54" spans="1:16" s="40" customFormat="1" ht="27.75" customHeight="1">
      <c r="A54" s="293"/>
      <c r="B54" s="366"/>
      <c r="C54" s="309"/>
      <c r="D54" s="335"/>
      <c r="E54" s="368"/>
      <c r="F54" s="46">
        <f>F53*ա</f>
        <v>1.2126646400000001</v>
      </c>
      <c r="G54" s="46">
        <f>G53*մ</f>
        <v>2.3000911500000002E-2</v>
      </c>
      <c r="H54" s="359"/>
      <c r="I54" s="359"/>
      <c r="J54" s="359"/>
      <c r="K54" s="359"/>
      <c r="L54" s="360"/>
      <c r="M54" s="359"/>
      <c r="N54" s="360"/>
      <c r="O54" s="360"/>
      <c r="P54" s="361"/>
    </row>
    <row r="55" spans="1:16" s="40" customFormat="1">
      <c r="A55" s="39"/>
      <c r="B55" s="39"/>
      <c r="C55" s="36"/>
      <c r="D55" s="39"/>
      <c r="E55" s="38"/>
      <c r="F55" s="41"/>
      <c r="G55" s="41"/>
      <c r="H55" s="39" t="s">
        <v>163</v>
      </c>
      <c r="I55" s="39" t="s">
        <v>54</v>
      </c>
      <c r="J55" s="43">
        <v>1</v>
      </c>
      <c r="K55" s="39"/>
      <c r="L55" s="38">
        <v>5.8330000000000002</v>
      </c>
      <c r="M55" s="70">
        <f>L55*J55*տ</f>
        <v>6.7954450000000008</v>
      </c>
      <c r="N55" s="362">
        <f>+M55+M56+M57</f>
        <v>7.8413587000000007</v>
      </c>
      <c r="O55" s="360"/>
      <c r="P55" s="361"/>
    </row>
    <row r="56" spans="1:16" s="40" customFormat="1" ht="19.5">
      <c r="A56" s="39"/>
      <c r="B56" s="39"/>
      <c r="C56" s="36"/>
      <c r="D56" s="39"/>
      <c r="E56" s="38"/>
      <c r="F56" s="41"/>
      <c r="G56" s="41"/>
      <c r="H56" s="39" t="s">
        <v>164</v>
      </c>
      <c r="I56" s="39" t="s">
        <v>74</v>
      </c>
      <c r="J56" s="43">
        <v>0.03</v>
      </c>
      <c r="K56" s="39"/>
      <c r="L56" s="38">
        <v>29.306000000000001</v>
      </c>
      <c r="M56" s="70">
        <f>L56*J56*տ</f>
        <v>1.0242446999999999</v>
      </c>
      <c r="N56" s="369"/>
      <c r="O56" s="360"/>
      <c r="P56" s="361"/>
    </row>
    <row r="57" spans="1:16" s="40" customFormat="1" ht="19.5">
      <c r="A57" s="39"/>
      <c r="B57" s="39"/>
      <c r="C57" s="36"/>
      <c r="D57" s="39"/>
      <c r="E57" s="38"/>
      <c r="F57" s="41"/>
      <c r="G57" s="41"/>
      <c r="H57" s="131" t="s">
        <v>87</v>
      </c>
      <c r="I57" s="39" t="s">
        <v>74</v>
      </c>
      <c r="J57" s="43">
        <v>5.9999999999999995E-4</v>
      </c>
      <c r="K57" s="39"/>
      <c r="L57" s="38">
        <v>31</v>
      </c>
      <c r="M57" s="70">
        <f>L57*J57*տ</f>
        <v>2.1668999999999997E-2</v>
      </c>
      <c r="N57" s="363"/>
      <c r="O57" s="360"/>
      <c r="P57" s="361"/>
    </row>
    <row r="58" spans="1:16" s="40" customFormat="1" ht="27.75" customHeight="1">
      <c r="A58" s="364">
        <v>16</v>
      </c>
      <c r="B58" s="366" t="s">
        <v>93</v>
      </c>
      <c r="C58" s="309" t="s">
        <v>199</v>
      </c>
      <c r="D58" s="335" t="s">
        <v>74</v>
      </c>
      <c r="E58" s="342">
        <v>42.54</v>
      </c>
      <c r="F58" s="38">
        <v>0.08</v>
      </c>
      <c r="G58" s="38">
        <f>0.26*լե</f>
        <v>0.27300000000000002</v>
      </c>
      <c r="H58" s="359" t="s">
        <v>2</v>
      </c>
      <c r="I58" s="359" t="s">
        <v>2</v>
      </c>
      <c r="J58" s="359" t="s">
        <v>2</v>
      </c>
      <c r="K58" s="359" t="s">
        <v>2</v>
      </c>
      <c r="L58" s="360" t="s">
        <v>2</v>
      </c>
      <c r="M58" s="359" t="s">
        <v>2</v>
      </c>
      <c r="N58" s="360">
        <f>F59+G59</f>
        <v>1.0061605</v>
      </c>
      <c r="O58" s="360">
        <f>N58+N60</f>
        <v>5.5665529999999999</v>
      </c>
      <c r="P58" s="361">
        <f>E58*O58</f>
        <v>236.80116461999998</v>
      </c>
    </row>
    <row r="59" spans="1:16" s="40" customFormat="1" ht="27.75" customHeight="1">
      <c r="A59" s="365"/>
      <c r="B59" s="366"/>
      <c r="C59" s="309"/>
      <c r="D59" s="335"/>
      <c r="E59" s="358"/>
      <c r="F59" s="46">
        <f>F58*ա</f>
        <v>0.16387360000000001</v>
      </c>
      <c r="G59" s="46">
        <f>G58*մ</f>
        <v>0.84228690000000006</v>
      </c>
      <c r="H59" s="359"/>
      <c r="I59" s="359"/>
      <c r="J59" s="359"/>
      <c r="K59" s="359"/>
      <c r="L59" s="360"/>
      <c r="M59" s="359"/>
      <c r="N59" s="360"/>
      <c r="O59" s="360"/>
      <c r="P59" s="361"/>
    </row>
    <row r="60" spans="1:16" s="40" customFormat="1" ht="19.5">
      <c r="A60" s="39"/>
      <c r="B60" s="39"/>
      <c r="C60" s="36"/>
      <c r="D60" s="39"/>
      <c r="E60" s="38"/>
      <c r="F60" s="41"/>
      <c r="G60" s="41"/>
      <c r="H60" s="131" t="s">
        <v>77</v>
      </c>
      <c r="I60" s="39" t="s">
        <v>74</v>
      </c>
      <c r="J60" s="43">
        <v>1.22</v>
      </c>
      <c r="K60" s="39"/>
      <c r="L60" s="38">
        <v>3.2</v>
      </c>
      <c r="M60" s="70">
        <f>L60*J60*տ</f>
        <v>4.5481600000000002</v>
      </c>
      <c r="N60" s="362">
        <f>+M60+M61</f>
        <v>4.5603924999999998</v>
      </c>
      <c r="O60" s="360"/>
      <c r="P60" s="361"/>
    </row>
    <row r="61" spans="1:16" s="40" customFormat="1" ht="19.5">
      <c r="A61" s="39"/>
      <c r="B61" s="39"/>
      <c r="C61" s="36"/>
      <c r="D61" s="39"/>
      <c r="E61" s="38"/>
      <c r="F61" s="41"/>
      <c r="G61" s="41"/>
      <c r="H61" s="39" t="s">
        <v>72</v>
      </c>
      <c r="I61" s="39" t="s">
        <v>74</v>
      </c>
      <c r="J61" s="43">
        <v>7.0000000000000007E-2</v>
      </c>
      <c r="K61" s="39"/>
      <c r="L61" s="38">
        <v>0.15</v>
      </c>
      <c r="M61" s="70">
        <f>L61*J61*տ</f>
        <v>1.22325E-2</v>
      </c>
      <c r="N61" s="363"/>
      <c r="O61" s="360"/>
      <c r="P61" s="361"/>
    </row>
    <row r="62" spans="1:16" s="40" customFormat="1" ht="16.5" customHeight="1">
      <c r="A62" s="364">
        <v>17</v>
      </c>
      <c r="B62" s="366" t="s">
        <v>95</v>
      </c>
      <c r="C62" s="309" t="s">
        <v>90</v>
      </c>
      <c r="D62" s="335" t="s">
        <v>76</v>
      </c>
      <c r="E62" s="367">
        <v>425.4</v>
      </c>
      <c r="F62" s="43">
        <f>8.23/100</f>
        <v>8.2299999999999998E-2</v>
      </c>
      <c r="G62" s="38">
        <v>0</v>
      </c>
      <c r="H62" s="359" t="s">
        <v>2</v>
      </c>
      <c r="I62" s="359" t="s">
        <v>2</v>
      </c>
      <c r="J62" s="359" t="s">
        <v>2</v>
      </c>
      <c r="K62" s="359" t="s">
        <v>2</v>
      </c>
      <c r="L62" s="360" t="s">
        <v>2</v>
      </c>
      <c r="M62" s="359" t="s">
        <v>2</v>
      </c>
      <c r="N62" s="360">
        <f>F63+G63</f>
        <v>0.168584966</v>
      </c>
      <c r="O62" s="360">
        <f>SUM(N62:N65)</f>
        <v>2.6374097659999993</v>
      </c>
      <c r="P62" s="361">
        <f>E62*O62</f>
        <v>1121.9541144563996</v>
      </c>
    </row>
    <row r="63" spans="1:16" s="40" customFormat="1">
      <c r="A63" s="365"/>
      <c r="B63" s="366"/>
      <c r="C63" s="309"/>
      <c r="D63" s="335"/>
      <c r="E63" s="368"/>
      <c r="F63" s="46">
        <f>F62*ա</f>
        <v>0.168584966</v>
      </c>
      <c r="G63" s="46">
        <f>G62*մ</f>
        <v>0</v>
      </c>
      <c r="H63" s="359"/>
      <c r="I63" s="359"/>
      <c r="J63" s="359"/>
      <c r="K63" s="359"/>
      <c r="L63" s="360"/>
      <c r="M63" s="359"/>
      <c r="N63" s="360"/>
      <c r="O63" s="360"/>
      <c r="P63" s="361"/>
    </row>
    <row r="64" spans="1:16" s="40" customFormat="1">
      <c r="A64" s="39"/>
      <c r="B64" s="39"/>
      <c r="C64" s="36"/>
      <c r="D64" s="39"/>
      <c r="E64" s="38"/>
      <c r="F64" s="41"/>
      <c r="G64" s="41"/>
      <c r="H64" s="132" t="s">
        <v>81</v>
      </c>
      <c r="I64" s="39" t="s">
        <v>73</v>
      </c>
      <c r="J64" s="43">
        <f>7.14/100</f>
        <v>7.1399999999999991E-2</v>
      </c>
      <c r="K64" s="39"/>
      <c r="L64" s="38">
        <v>28</v>
      </c>
      <c r="M64" s="70">
        <f>L64*J64*1.144</f>
        <v>2.2870847999999993</v>
      </c>
      <c r="N64" s="362">
        <f>+M64+M65</f>
        <v>2.4688247999999993</v>
      </c>
      <c r="O64" s="360"/>
      <c r="P64" s="361"/>
    </row>
    <row r="65" spans="1:17" s="40" customFormat="1">
      <c r="A65" s="39"/>
      <c r="B65" s="39"/>
      <c r="C65" s="36"/>
      <c r="D65" s="39"/>
      <c r="E65" s="38"/>
      <c r="F65" s="41"/>
      <c r="G65" s="41"/>
      <c r="H65" s="44" t="s">
        <v>80</v>
      </c>
      <c r="I65" s="39" t="s">
        <v>73</v>
      </c>
      <c r="J65" s="43">
        <f>0.06/100</f>
        <v>5.9999999999999995E-4</v>
      </c>
      <c r="K65" s="39"/>
      <c r="L65" s="45">
        <v>260</v>
      </c>
      <c r="M65" s="70">
        <f>L65*J65*տ</f>
        <v>0.18174000000000001</v>
      </c>
      <c r="N65" s="369"/>
      <c r="O65" s="360"/>
      <c r="P65" s="361"/>
    </row>
    <row r="66" spans="1:17" ht="20.25" customHeight="1">
      <c r="A66" s="74"/>
      <c r="B66" s="75"/>
      <c r="C66" s="76" t="s">
        <v>34</v>
      </c>
      <c r="D66" s="77" t="s">
        <v>53</v>
      </c>
      <c r="E66" s="75"/>
      <c r="F66" s="75"/>
      <c r="G66" s="75"/>
      <c r="H66" s="78"/>
      <c r="I66" s="75"/>
      <c r="J66" s="75"/>
      <c r="K66" s="75"/>
      <c r="L66" s="75"/>
      <c r="M66" s="75"/>
      <c r="N66" s="79"/>
      <c r="O66" s="79"/>
      <c r="P66" s="80">
        <f>SUM(P11:P65)</f>
        <v>4514.9957293573325</v>
      </c>
      <c r="Q66" s="81"/>
    </row>
    <row r="67" spans="1:17" s="51" customFormat="1" ht="17.100000000000001" customHeight="1">
      <c r="A67" s="83"/>
      <c r="B67" s="83"/>
      <c r="C67" s="76" t="s">
        <v>51</v>
      </c>
      <c r="D67" s="83" t="s">
        <v>53</v>
      </c>
      <c r="E67" s="83"/>
      <c r="F67" s="83"/>
      <c r="G67" s="83"/>
      <c r="H67" s="83"/>
      <c r="I67" s="83"/>
      <c r="J67" s="73"/>
      <c r="K67" s="73"/>
      <c r="L67" s="73"/>
      <c r="M67" s="73"/>
      <c r="N67" s="73"/>
      <c r="O67" s="73"/>
      <c r="P67" s="104">
        <f>P66*13.3/100</f>
        <v>600.49443200452527</v>
      </c>
    </row>
    <row r="68" spans="1:17" s="51" customFormat="1" ht="17.100000000000001" customHeight="1">
      <c r="A68" s="83"/>
      <c r="B68" s="83"/>
      <c r="C68" s="76" t="s">
        <v>34</v>
      </c>
      <c r="D68" s="83" t="s">
        <v>53</v>
      </c>
      <c r="E68" s="83"/>
      <c r="F68" s="83"/>
      <c r="G68" s="83"/>
      <c r="H68" s="83"/>
      <c r="I68" s="83"/>
      <c r="J68" s="73"/>
      <c r="K68" s="73"/>
      <c r="L68" s="73"/>
      <c r="M68" s="73"/>
      <c r="N68" s="73"/>
      <c r="O68" s="73"/>
      <c r="P68" s="104">
        <f>P67+P66</f>
        <v>5115.4901613618576</v>
      </c>
    </row>
    <row r="69" spans="1:17" s="51" customFormat="1" ht="17.100000000000001" customHeight="1">
      <c r="A69" s="83"/>
      <c r="B69" s="83"/>
      <c r="C69" s="76" t="s">
        <v>52</v>
      </c>
      <c r="D69" s="83" t="s">
        <v>53</v>
      </c>
      <c r="E69" s="83"/>
      <c r="F69" s="83"/>
      <c r="G69" s="83"/>
      <c r="H69" s="83"/>
      <c r="I69" s="83"/>
      <c r="J69" s="73"/>
      <c r="K69" s="73"/>
      <c r="L69" s="73"/>
      <c r="M69" s="73"/>
      <c r="N69" s="73"/>
      <c r="O69" s="73"/>
      <c r="P69" s="104">
        <f>P68*0.11</f>
        <v>562.7039177498043</v>
      </c>
    </row>
    <row r="70" spans="1:17" s="51" customFormat="1" ht="17.100000000000001" customHeight="1">
      <c r="A70" s="83"/>
      <c r="B70" s="83"/>
      <c r="C70" s="76" t="s">
        <v>34</v>
      </c>
      <c r="D70" s="83" t="s">
        <v>53</v>
      </c>
      <c r="E70" s="83"/>
      <c r="F70" s="83"/>
      <c r="G70" s="83"/>
      <c r="H70" s="83"/>
      <c r="I70" s="83"/>
      <c r="J70" s="73"/>
      <c r="K70" s="73"/>
      <c r="L70" s="73"/>
      <c r="M70" s="73"/>
      <c r="N70" s="73"/>
      <c r="O70" s="73"/>
      <c r="P70" s="104">
        <f>SUM(P68:P69)</f>
        <v>5678.1940791116622</v>
      </c>
    </row>
    <row r="71" spans="1:17" s="84" customFormat="1" ht="27" customHeight="1">
      <c r="A71" s="310"/>
      <c r="B71" s="311"/>
      <c r="C71" s="311"/>
      <c r="D71" s="311"/>
      <c r="E71" s="311"/>
      <c r="F71" s="311"/>
      <c r="G71" s="311"/>
      <c r="H71" s="311"/>
      <c r="I71" s="311"/>
      <c r="J71" s="311"/>
      <c r="K71" s="311"/>
      <c r="L71" s="311"/>
      <c r="M71" s="311"/>
      <c r="N71" s="311"/>
      <c r="O71" s="311"/>
      <c r="P71" s="311"/>
    </row>
    <row r="72" spans="1:17" ht="27" customHeight="1"/>
    <row r="73" spans="1:17" ht="27" customHeight="1"/>
    <row r="74" spans="1:17" ht="27" customHeight="1"/>
    <row r="75" spans="1:17" ht="27" customHeight="1">
      <c r="O75" s="81"/>
    </row>
    <row r="76" spans="1:17" ht="27" customHeight="1"/>
    <row r="77" spans="1:17" ht="27" customHeight="1"/>
    <row r="78" spans="1:17" ht="27" customHeight="1"/>
    <row r="79" spans="1:17" ht="27" customHeight="1"/>
    <row r="80" spans="1:17"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sheetData>
  <mergeCells count="269">
    <mergeCell ref="O35:O37"/>
    <mergeCell ref="P35:P37"/>
    <mergeCell ref="A53:A54"/>
    <mergeCell ref="B53:B54"/>
    <mergeCell ref="C53:C54"/>
    <mergeCell ref="D53:D54"/>
    <mergeCell ref="E53:E54"/>
    <mergeCell ref="H53:H54"/>
    <mergeCell ref="I53:I54"/>
    <mergeCell ref="J53:J54"/>
    <mergeCell ref="I35:I36"/>
    <mergeCell ref="J35:J36"/>
    <mergeCell ref="K35:K36"/>
    <mergeCell ref="L35:L36"/>
    <mergeCell ref="M35:M36"/>
    <mergeCell ref="N35:N36"/>
    <mergeCell ref="O30:O32"/>
    <mergeCell ref="P30:P32"/>
    <mergeCell ref="O33:O34"/>
    <mergeCell ref="P33:P34"/>
    <mergeCell ref="A35:A36"/>
    <mergeCell ref="B35:B36"/>
    <mergeCell ref="C35:C36"/>
    <mergeCell ref="D35:D36"/>
    <mergeCell ref="E35:E36"/>
    <mergeCell ref="H35:H36"/>
    <mergeCell ref="C30:C31"/>
    <mergeCell ref="D30:D31"/>
    <mergeCell ref="E30:E31"/>
    <mergeCell ref="H30:H31"/>
    <mergeCell ref="I30:I31"/>
    <mergeCell ref="J30:J31"/>
    <mergeCell ref="A28:A29"/>
    <mergeCell ref="B28:B29"/>
    <mergeCell ref="C28:C29"/>
    <mergeCell ref="D28:D29"/>
    <mergeCell ref="E28:E29"/>
    <mergeCell ref="A33:A34"/>
    <mergeCell ref="B33:B34"/>
    <mergeCell ref="C33:C34"/>
    <mergeCell ref="A30:A31"/>
    <mergeCell ref="B30:B31"/>
    <mergeCell ref="D33:D34"/>
    <mergeCell ref="E33:E34"/>
    <mergeCell ref="H33:H34"/>
    <mergeCell ref="I33:I34"/>
    <mergeCell ref="J33:J34"/>
    <mergeCell ref="K33:K34"/>
    <mergeCell ref="K30:K31"/>
    <mergeCell ref="L30:L31"/>
    <mergeCell ref="M30:M31"/>
    <mergeCell ref="N30:N31"/>
    <mergeCell ref="K53:K54"/>
    <mergeCell ref="L53:L54"/>
    <mergeCell ref="M53:M54"/>
    <mergeCell ref="N53:N54"/>
    <mergeCell ref="L33:L34"/>
    <mergeCell ref="M33:M34"/>
    <mergeCell ref="H28:H29"/>
    <mergeCell ref="I28:I29"/>
    <mergeCell ref="J28:J29"/>
    <mergeCell ref="K28:K29"/>
    <mergeCell ref="L28:L29"/>
    <mergeCell ref="M28:M29"/>
    <mergeCell ref="N25:N26"/>
    <mergeCell ref="O25:O27"/>
    <mergeCell ref="N23:N24"/>
    <mergeCell ref="N28:N29"/>
    <mergeCell ref="O53:O57"/>
    <mergeCell ref="P53:P57"/>
    <mergeCell ref="N55:N57"/>
    <mergeCell ref="N33:N34"/>
    <mergeCell ref="O28:O29"/>
    <mergeCell ref="P28:P29"/>
    <mergeCell ref="I25:I26"/>
    <mergeCell ref="H23:H24"/>
    <mergeCell ref="K23:K24"/>
    <mergeCell ref="D6:F6"/>
    <mergeCell ref="D7:F7"/>
    <mergeCell ref="P25:P27"/>
    <mergeCell ref="J25:J26"/>
    <mergeCell ref="K25:K26"/>
    <mergeCell ref="L25:L26"/>
    <mergeCell ref="M25:M26"/>
    <mergeCell ref="A25:A26"/>
    <mergeCell ref="B25:B26"/>
    <mergeCell ref="C25:C26"/>
    <mergeCell ref="D25:D26"/>
    <mergeCell ref="E25:E26"/>
    <mergeCell ref="H25:H26"/>
    <mergeCell ref="L20:L21"/>
    <mergeCell ref="M20:M21"/>
    <mergeCell ref="O23:O24"/>
    <mergeCell ref="N20:N21"/>
    <mergeCell ref="O20:O22"/>
    <mergeCell ref="P23:P24"/>
    <mergeCell ref="P20:P22"/>
    <mergeCell ref="A23:A24"/>
    <mergeCell ref="B23:B24"/>
    <mergeCell ref="C23:C24"/>
    <mergeCell ref="D23:D24"/>
    <mergeCell ref="E23:E24"/>
    <mergeCell ref="I23:I24"/>
    <mergeCell ref="J23:J24"/>
    <mergeCell ref="L23:L24"/>
    <mergeCell ref="M23:M24"/>
    <mergeCell ref="P12:P13"/>
    <mergeCell ref="A20:A21"/>
    <mergeCell ref="B20:B21"/>
    <mergeCell ref="C20:C21"/>
    <mergeCell ref="D20:D21"/>
    <mergeCell ref="E20:E21"/>
    <mergeCell ref="H20:H21"/>
    <mergeCell ref="I20:I21"/>
    <mergeCell ref="J20:J21"/>
    <mergeCell ref="K20:K21"/>
    <mergeCell ref="J12:J13"/>
    <mergeCell ref="K12:K13"/>
    <mergeCell ref="L12:L13"/>
    <mergeCell ref="I14:I15"/>
    <mergeCell ref="J14:J15"/>
    <mergeCell ref="K14:K15"/>
    <mergeCell ref="L14:L15"/>
    <mergeCell ref="M12:M13"/>
    <mergeCell ref="N12:N13"/>
    <mergeCell ref="O12:O13"/>
    <mergeCell ref="H7:L7"/>
    <mergeCell ref="M7:N7"/>
    <mergeCell ref="O7:P7"/>
    <mergeCell ref="I12:I13"/>
    <mergeCell ref="A12:A13"/>
    <mergeCell ref="B12:B13"/>
    <mergeCell ref="C12:C13"/>
    <mergeCell ref="D12:D13"/>
    <mergeCell ref="E12:E13"/>
    <mergeCell ref="H12:H13"/>
    <mergeCell ref="D8:D9"/>
    <mergeCell ref="E8:E9"/>
    <mergeCell ref="F8:F9"/>
    <mergeCell ref="A1:P1"/>
    <mergeCell ref="A3:P3"/>
    <mergeCell ref="A4:P4"/>
    <mergeCell ref="A6:C7"/>
    <mergeCell ref="J6:L6"/>
    <mergeCell ref="M6:N6"/>
    <mergeCell ref="O6:P6"/>
    <mergeCell ref="A71:P71"/>
    <mergeCell ref="G8:G9"/>
    <mergeCell ref="H8:M8"/>
    <mergeCell ref="N8:N9"/>
    <mergeCell ref="O8:O9"/>
    <mergeCell ref="P8:P9"/>
    <mergeCell ref="C11:E11"/>
    <mergeCell ref="A8:A9"/>
    <mergeCell ref="B8:B9"/>
    <mergeCell ref="C8:C9"/>
    <mergeCell ref="A38:A39"/>
    <mergeCell ref="B38:B39"/>
    <mergeCell ref="C38:C39"/>
    <mergeCell ref="D38:D39"/>
    <mergeCell ref="E38:E39"/>
    <mergeCell ref="H38:H39"/>
    <mergeCell ref="I38:I39"/>
    <mergeCell ref="J38:J39"/>
    <mergeCell ref="K38:K39"/>
    <mergeCell ref="L38:L39"/>
    <mergeCell ref="M38:M39"/>
    <mergeCell ref="N38:N39"/>
    <mergeCell ref="O38:O43"/>
    <mergeCell ref="P38:P43"/>
    <mergeCell ref="N40:N43"/>
    <mergeCell ref="A44:A45"/>
    <mergeCell ref="B44:B45"/>
    <mergeCell ref="C44:C45"/>
    <mergeCell ref="D44:D45"/>
    <mergeCell ref="E44:E45"/>
    <mergeCell ref="H44:H45"/>
    <mergeCell ref="I44:I45"/>
    <mergeCell ref="J44:J45"/>
    <mergeCell ref="K44:K45"/>
    <mergeCell ref="L44:L45"/>
    <mergeCell ref="M44:M45"/>
    <mergeCell ref="N44:N45"/>
    <mergeCell ref="O44:O47"/>
    <mergeCell ref="P44:P47"/>
    <mergeCell ref="N46:N47"/>
    <mergeCell ref="A58:A59"/>
    <mergeCell ref="B58:B59"/>
    <mergeCell ref="C58:C59"/>
    <mergeCell ref="D58:D59"/>
    <mergeCell ref="E58:E59"/>
    <mergeCell ref="H58:H59"/>
    <mergeCell ref="I58:I59"/>
    <mergeCell ref="J58:J59"/>
    <mergeCell ref="K58:K59"/>
    <mergeCell ref="L58:L59"/>
    <mergeCell ref="M58:M59"/>
    <mergeCell ref="N58:N59"/>
    <mergeCell ref="O58:O61"/>
    <mergeCell ref="P58:P61"/>
    <mergeCell ref="N60:N61"/>
    <mergeCell ref="A62:A63"/>
    <mergeCell ref="B62:B63"/>
    <mergeCell ref="C62:C63"/>
    <mergeCell ref="D62:D63"/>
    <mergeCell ref="E62:E63"/>
    <mergeCell ref="H62:H63"/>
    <mergeCell ref="O62:O65"/>
    <mergeCell ref="P62:P65"/>
    <mergeCell ref="N64:N65"/>
    <mergeCell ref="I62:I63"/>
    <mergeCell ref="J62:J63"/>
    <mergeCell ref="K62:K63"/>
    <mergeCell ref="L62:L63"/>
    <mergeCell ref="M62:M63"/>
    <mergeCell ref="N62:N63"/>
    <mergeCell ref="A48:A49"/>
    <mergeCell ref="B48:B49"/>
    <mergeCell ref="C48:C49"/>
    <mergeCell ref="D48:D49"/>
    <mergeCell ref="E48:E49"/>
    <mergeCell ref="H48:H49"/>
    <mergeCell ref="O48:O52"/>
    <mergeCell ref="P48:P52"/>
    <mergeCell ref="N50:N52"/>
    <mergeCell ref="I48:I49"/>
    <mergeCell ref="J48:J49"/>
    <mergeCell ref="K48:K49"/>
    <mergeCell ref="L48:L49"/>
    <mergeCell ref="M48:M49"/>
    <mergeCell ref="N48:N49"/>
    <mergeCell ref="A14:A15"/>
    <mergeCell ref="B14:B15"/>
    <mergeCell ref="C14:C15"/>
    <mergeCell ref="D14:D15"/>
    <mergeCell ref="E14:E15"/>
    <mergeCell ref="H14:H15"/>
    <mergeCell ref="M14:M15"/>
    <mergeCell ref="N14:N15"/>
    <mergeCell ref="O14:O15"/>
    <mergeCell ref="P14:P15"/>
    <mergeCell ref="A18:A19"/>
    <mergeCell ref="B18:B19"/>
    <mergeCell ref="C18:C19"/>
    <mergeCell ref="D18:D19"/>
    <mergeCell ref="E18:E19"/>
    <mergeCell ref="H18:H19"/>
    <mergeCell ref="I18:I19"/>
    <mergeCell ref="J18:J19"/>
    <mergeCell ref="K18:K19"/>
    <mergeCell ref="L18:L19"/>
    <mergeCell ref="M18:M19"/>
    <mergeCell ref="N18:N19"/>
    <mergeCell ref="O18:O19"/>
    <mergeCell ref="P18:P19"/>
    <mergeCell ref="A16:A17"/>
    <mergeCell ref="B16:B17"/>
    <mergeCell ref="C16:C17"/>
    <mergeCell ref="D16:D17"/>
    <mergeCell ref="E16:E17"/>
    <mergeCell ref="H16:H17"/>
    <mergeCell ref="O16:O17"/>
    <mergeCell ref="P16:P17"/>
    <mergeCell ref="I16:I17"/>
    <mergeCell ref="J16:J17"/>
    <mergeCell ref="K16:K17"/>
    <mergeCell ref="L16:L17"/>
    <mergeCell ref="M16:M17"/>
    <mergeCell ref="N16:N1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sheetPr>
    <tabColor rgb="FF7030A0"/>
  </sheetPr>
  <dimension ref="A1:IP107"/>
  <sheetViews>
    <sheetView view="pageBreakPreview" zoomScale="77" zoomScaleNormal="76" zoomScaleSheetLayoutView="77" workbookViewId="0">
      <selection activeCell="O12" sqref="O12:O2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4" t="s">
        <v>119</v>
      </c>
      <c r="B1" s="324"/>
      <c r="C1" s="324"/>
      <c r="D1" s="324"/>
      <c r="E1" s="324"/>
      <c r="F1" s="324"/>
      <c r="G1" s="324"/>
      <c r="H1" s="324"/>
      <c r="I1" s="324"/>
      <c r="J1" s="324"/>
      <c r="K1" s="324"/>
      <c r="L1" s="324"/>
      <c r="M1" s="324"/>
      <c r="N1" s="324"/>
      <c r="O1" s="324"/>
      <c r="P1" s="324"/>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5" t="s">
        <v>252</v>
      </c>
      <c r="B3" s="325"/>
      <c r="C3" s="325"/>
      <c r="D3" s="325"/>
      <c r="E3" s="325"/>
      <c r="F3" s="325"/>
      <c r="G3" s="325"/>
      <c r="H3" s="325"/>
      <c r="I3" s="325"/>
      <c r="J3" s="325"/>
      <c r="K3" s="325"/>
      <c r="L3" s="325"/>
      <c r="M3" s="325"/>
      <c r="N3" s="325"/>
      <c r="O3" s="325"/>
      <c r="P3" s="325"/>
    </row>
    <row r="4" spans="1:250" s="51" customFormat="1" ht="33.75" customHeight="1">
      <c r="A4" s="325" t="s">
        <v>166</v>
      </c>
      <c r="B4" s="325"/>
      <c r="C4" s="325"/>
      <c r="D4" s="325"/>
      <c r="E4" s="325"/>
      <c r="F4" s="325"/>
      <c r="G4" s="325"/>
      <c r="H4" s="325"/>
      <c r="I4" s="325"/>
      <c r="J4" s="325"/>
      <c r="K4" s="325"/>
      <c r="L4" s="325"/>
      <c r="M4" s="325"/>
      <c r="N4" s="325"/>
      <c r="O4" s="325"/>
      <c r="P4" s="325"/>
    </row>
    <row r="5" spans="1:250" s="51" customFormat="1" ht="9" customHeight="1">
      <c r="C5" s="52"/>
    </row>
    <row r="6" spans="1:250" s="51" customFormat="1" ht="21.75" customHeight="1">
      <c r="A6" s="326" t="s">
        <v>180</v>
      </c>
      <c r="B6" s="326"/>
      <c r="C6" s="326"/>
      <c r="D6" s="356" t="s">
        <v>181</v>
      </c>
      <c r="E6" s="356"/>
      <c r="F6" s="356"/>
      <c r="J6" s="311" t="s">
        <v>36</v>
      </c>
      <c r="K6" s="311"/>
      <c r="L6" s="311"/>
      <c r="M6" s="328">
        <f>+P34</f>
        <v>978.535222567289</v>
      </c>
      <c r="N6" s="328"/>
      <c r="O6" s="311" t="s">
        <v>5</v>
      </c>
      <c r="P6" s="311"/>
      <c r="Q6" s="54"/>
    </row>
    <row r="7" spans="1:250" s="51" customFormat="1" ht="21.75" customHeight="1">
      <c r="A7" s="327"/>
      <c r="B7" s="327"/>
      <c r="C7" s="327"/>
      <c r="D7" s="357" t="s">
        <v>182</v>
      </c>
      <c r="E7" s="357"/>
      <c r="F7" s="357"/>
      <c r="H7" s="329"/>
      <c r="I7" s="329"/>
      <c r="J7" s="329"/>
      <c r="K7" s="329"/>
      <c r="L7" s="329"/>
      <c r="M7" s="330"/>
      <c r="N7" s="330"/>
      <c r="O7" s="311"/>
      <c r="P7" s="311"/>
      <c r="Q7" s="54"/>
    </row>
    <row r="8" spans="1:250"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250"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17" t="s">
        <v>166</v>
      </c>
      <c r="D11" s="317"/>
      <c r="E11" s="317"/>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7.75" customHeight="1">
      <c r="A12" s="293">
        <v>1</v>
      </c>
      <c r="B12" s="291" t="s">
        <v>133</v>
      </c>
      <c r="C12" s="299" t="s">
        <v>130</v>
      </c>
      <c r="D12" s="291" t="s">
        <v>60</v>
      </c>
      <c r="E12" s="383">
        <v>7</v>
      </c>
      <c r="F12" s="68">
        <v>0.40799999999999997</v>
      </c>
      <c r="G12" s="68">
        <f>0.024*լե</f>
        <v>2.52E-2</v>
      </c>
      <c r="H12" s="291" t="s">
        <v>2</v>
      </c>
      <c r="I12" s="291" t="s">
        <v>2</v>
      </c>
      <c r="J12" s="293" t="s">
        <v>2</v>
      </c>
      <c r="K12" s="293" t="s">
        <v>2</v>
      </c>
      <c r="L12" s="293" t="s">
        <v>2</v>
      </c>
      <c r="M12" s="293" t="s">
        <v>2</v>
      </c>
      <c r="N12" s="294">
        <f>F13+G13</f>
        <v>0.91350491999999994</v>
      </c>
      <c r="O12" s="294">
        <f>N12</f>
        <v>0.91350491999999994</v>
      </c>
      <c r="P12" s="297">
        <f>E12*O12</f>
        <v>6.3945344399999993</v>
      </c>
    </row>
    <row r="13" spans="1:250" s="69" customFormat="1" ht="27.75" customHeight="1">
      <c r="A13" s="293"/>
      <c r="B13" s="292"/>
      <c r="C13" s="300"/>
      <c r="D13" s="292"/>
      <c r="E13" s="384"/>
      <c r="F13" s="46">
        <f>F12*ա</f>
        <v>0.83575535999999995</v>
      </c>
      <c r="G13" s="46">
        <f>G12*մ</f>
        <v>7.7749560000000009E-2</v>
      </c>
      <c r="H13" s="292"/>
      <c r="I13" s="292"/>
      <c r="J13" s="293"/>
      <c r="K13" s="293"/>
      <c r="L13" s="293"/>
      <c r="M13" s="293"/>
      <c r="N13" s="295"/>
      <c r="O13" s="296"/>
      <c r="P13" s="298"/>
    </row>
    <row r="14" spans="1:250" s="69" customFormat="1" ht="33" customHeight="1">
      <c r="A14" s="293">
        <v>2</v>
      </c>
      <c r="B14" s="304" t="s">
        <v>152</v>
      </c>
      <c r="C14" s="299" t="s">
        <v>200</v>
      </c>
      <c r="D14" s="291" t="s">
        <v>73</v>
      </c>
      <c r="E14" s="332">
        <v>2.1</v>
      </c>
      <c r="F14" s="68">
        <v>0</v>
      </c>
      <c r="G14" s="68">
        <f>0.75*լե</f>
        <v>0.78750000000000009</v>
      </c>
      <c r="H14" s="291" t="s">
        <v>2</v>
      </c>
      <c r="I14" s="291" t="s">
        <v>2</v>
      </c>
      <c r="J14" s="293" t="s">
        <v>2</v>
      </c>
      <c r="K14" s="293" t="s">
        <v>2</v>
      </c>
      <c r="L14" s="293" t="s">
        <v>2</v>
      </c>
      <c r="M14" s="293" t="s">
        <v>2</v>
      </c>
      <c r="N14" s="294">
        <f>F15+G15</f>
        <v>2.4296737500000005</v>
      </c>
      <c r="O14" s="294">
        <f>N14</f>
        <v>2.4296737500000005</v>
      </c>
      <c r="P14" s="297">
        <f>E14*O14</f>
        <v>5.1023148750000011</v>
      </c>
    </row>
    <row r="15" spans="1:250" s="69" customFormat="1" ht="33" customHeight="1">
      <c r="A15" s="293"/>
      <c r="B15" s="305"/>
      <c r="C15" s="300"/>
      <c r="D15" s="292"/>
      <c r="E15" s="333"/>
      <c r="F15" s="46">
        <f>F14*ա</f>
        <v>0</v>
      </c>
      <c r="G15" s="46">
        <f>G14*մ</f>
        <v>2.4296737500000005</v>
      </c>
      <c r="H15" s="292"/>
      <c r="I15" s="292"/>
      <c r="J15" s="293"/>
      <c r="K15" s="293"/>
      <c r="L15" s="293"/>
      <c r="M15" s="293"/>
      <c r="N15" s="295"/>
      <c r="O15" s="296"/>
      <c r="P15" s="298"/>
    </row>
    <row r="16" spans="1:250" s="40" customFormat="1" ht="27" customHeight="1">
      <c r="A16" s="364">
        <v>3</v>
      </c>
      <c r="B16" s="291" t="s">
        <v>133</v>
      </c>
      <c r="C16" s="299" t="s">
        <v>201</v>
      </c>
      <c r="D16" s="291" t="s">
        <v>60</v>
      </c>
      <c r="E16" s="383">
        <v>4</v>
      </c>
      <c r="F16" s="38">
        <v>0.51</v>
      </c>
      <c r="G16" s="38">
        <v>0.03</v>
      </c>
      <c r="H16" s="359" t="s">
        <v>2</v>
      </c>
      <c r="I16" s="359" t="s">
        <v>2</v>
      </c>
      <c r="J16" s="359" t="s">
        <v>2</v>
      </c>
      <c r="K16" s="359" t="s">
        <v>2</v>
      </c>
      <c r="L16" s="360" t="s">
        <v>2</v>
      </c>
      <c r="M16" s="359" t="s">
        <v>2</v>
      </c>
      <c r="N16" s="360">
        <f>F17+G17</f>
        <v>1.1156439000000002</v>
      </c>
      <c r="O16" s="360">
        <f>N16+N18</f>
        <v>112.81164989999999</v>
      </c>
      <c r="P16" s="361">
        <f>E16*O16</f>
        <v>451.24659959999997</v>
      </c>
    </row>
    <row r="17" spans="1:17" s="40" customFormat="1" ht="27" customHeight="1">
      <c r="A17" s="365"/>
      <c r="B17" s="292"/>
      <c r="C17" s="300"/>
      <c r="D17" s="292"/>
      <c r="E17" s="384"/>
      <c r="F17" s="46">
        <f>F16*ա</f>
        <v>1.0446942000000001</v>
      </c>
      <c r="G17" s="46">
        <f>G16*2.36499</f>
        <v>7.0949700000000004E-2</v>
      </c>
      <c r="H17" s="359"/>
      <c r="I17" s="359"/>
      <c r="J17" s="359"/>
      <c r="K17" s="359"/>
      <c r="L17" s="360"/>
      <c r="M17" s="359"/>
      <c r="N17" s="360"/>
      <c r="O17" s="360"/>
      <c r="P17" s="361"/>
    </row>
    <row r="18" spans="1:17" s="40" customFormat="1" ht="24.75" customHeight="1">
      <c r="A18" s="39"/>
      <c r="B18" s="39"/>
      <c r="C18" s="36"/>
      <c r="D18" s="39"/>
      <c r="E18" s="38"/>
      <c r="F18" s="41"/>
      <c r="G18" s="41"/>
      <c r="H18" s="131" t="s">
        <v>87</v>
      </c>
      <c r="I18" s="37" t="s">
        <v>74</v>
      </c>
      <c r="J18" s="41">
        <v>1.4E-3</v>
      </c>
      <c r="K18" s="39"/>
      <c r="L18" s="38">
        <v>31</v>
      </c>
      <c r="M18" s="70">
        <f>L18*J18*տ</f>
        <v>5.0561000000000002E-2</v>
      </c>
      <c r="N18" s="362">
        <f>M18+M19</f>
        <v>111.696006</v>
      </c>
      <c r="O18" s="360"/>
      <c r="P18" s="361"/>
    </row>
    <row r="19" spans="1:17" s="40" customFormat="1" ht="24.75" customHeight="1">
      <c r="A19" s="39"/>
      <c r="B19" s="39"/>
      <c r="C19" s="36"/>
      <c r="D19" s="39"/>
      <c r="E19" s="38"/>
      <c r="F19" s="41"/>
      <c r="G19" s="41"/>
      <c r="H19" s="131" t="s">
        <v>132</v>
      </c>
      <c r="I19" s="39" t="s">
        <v>60</v>
      </c>
      <c r="J19" s="41">
        <v>1</v>
      </c>
      <c r="K19" s="39"/>
      <c r="L19" s="38">
        <v>95.832999999999998</v>
      </c>
      <c r="M19" s="70">
        <f>L19*J19*տ</f>
        <v>111.645445</v>
      </c>
      <c r="N19" s="363"/>
      <c r="O19" s="360"/>
      <c r="P19" s="361"/>
    </row>
    <row r="20" spans="1:17" s="40" customFormat="1" ht="27" customHeight="1">
      <c r="A20" s="364">
        <v>4</v>
      </c>
      <c r="B20" s="291" t="s">
        <v>133</v>
      </c>
      <c r="C20" s="299" t="s">
        <v>131</v>
      </c>
      <c r="D20" s="291" t="s">
        <v>60</v>
      </c>
      <c r="E20" s="383">
        <v>3</v>
      </c>
      <c r="F20" s="38">
        <v>0.51</v>
      </c>
      <c r="G20" s="38">
        <v>0.03</v>
      </c>
      <c r="H20" s="359" t="s">
        <v>2</v>
      </c>
      <c r="I20" s="359" t="s">
        <v>2</v>
      </c>
      <c r="J20" s="359" t="s">
        <v>2</v>
      </c>
      <c r="K20" s="359" t="s">
        <v>2</v>
      </c>
      <c r="L20" s="360" t="s">
        <v>2</v>
      </c>
      <c r="M20" s="359" t="s">
        <v>2</v>
      </c>
      <c r="N20" s="360">
        <f>F21+G21</f>
        <v>1.1156439000000002</v>
      </c>
      <c r="O20" s="360">
        <f>N20+N22</f>
        <v>92.10144489999999</v>
      </c>
      <c r="P20" s="361">
        <f>E20*O20</f>
        <v>276.30433469999997</v>
      </c>
    </row>
    <row r="21" spans="1:17" s="40" customFormat="1" ht="27" customHeight="1">
      <c r="A21" s="365"/>
      <c r="B21" s="292"/>
      <c r="C21" s="300"/>
      <c r="D21" s="292"/>
      <c r="E21" s="384"/>
      <c r="F21" s="46">
        <f>F20*ա</f>
        <v>1.0446942000000001</v>
      </c>
      <c r="G21" s="46">
        <f>G20*2.36499</f>
        <v>7.0949700000000004E-2</v>
      </c>
      <c r="H21" s="359"/>
      <c r="I21" s="359"/>
      <c r="J21" s="359"/>
      <c r="K21" s="359"/>
      <c r="L21" s="360"/>
      <c r="M21" s="359"/>
      <c r="N21" s="360"/>
      <c r="O21" s="360"/>
      <c r="P21" s="361"/>
    </row>
    <row r="22" spans="1:17" s="40" customFormat="1" ht="24.75" customHeight="1">
      <c r="A22" s="39"/>
      <c r="B22" s="39"/>
      <c r="C22" s="36"/>
      <c r="D22" s="39"/>
      <c r="E22" s="38"/>
      <c r="F22" s="41"/>
      <c r="G22" s="41"/>
      <c r="H22" s="131" t="s">
        <v>87</v>
      </c>
      <c r="I22" s="37" t="s">
        <v>74</v>
      </c>
      <c r="J22" s="41">
        <v>1.4E-3</v>
      </c>
      <c r="K22" s="39"/>
      <c r="L22" s="38">
        <v>31</v>
      </c>
      <c r="M22" s="70">
        <f>L22*J22*տ</f>
        <v>5.0561000000000002E-2</v>
      </c>
      <c r="N22" s="362">
        <f>M22+M23</f>
        <v>90.985800999999995</v>
      </c>
      <c r="O22" s="360"/>
      <c r="P22" s="361"/>
    </row>
    <row r="23" spans="1:17" s="40" customFormat="1" ht="24.75" customHeight="1">
      <c r="A23" s="39"/>
      <c r="B23" s="39"/>
      <c r="C23" s="36"/>
      <c r="D23" s="39"/>
      <c r="E23" s="38"/>
      <c r="F23" s="41"/>
      <c r="G23" s="41"/>
      <c r="H23" s="131" t="s">
        <v>132</v>
      </c>
      <c r="I23" s="39" t="s">
        <v>60</v>
      </c>
      <c r="J23" s="41">
        <v>1</v>
      </c>
      <c r="K23" s="39"/>
      <c r="L23" s="38">
        <v>78.055999999999997</v>
      </c>
      <c r="M23" s="70">
        <f>L23*J23*տ</f>
        <v>90.935239999999993</v>
      </c>
      <c r="N23" s="363"/>
      <c r="O23" s="360"/>
      <c r="P23" s="361"/>
    </row>
    <row r="24" spans="1:17" s="71" customFormat="1" ht="27" customHeight="1">
      <c r="A24" s="335">
        <v>5</v>
      </c>
      <c r="B24" s="337" t="s">
        <v>92</v>
      </c>
      <c r="C24" s="309" t="s">
        <v>202</v>
      </c>
      <c r="D24" s="335" t="s">
        <v>74</v>
      </c>
      <c r="E24" s="336">
        <v>0.84</v>
      </c>
      <c r="F24" s="46">
        <v>1.55</v>
      </c>
      <c r="G24" s="46">
        <f>0.33*լե</f>
        <v>0.34650000000000003</v>
      </c>
      <c r="H24" s="335" t="s">
        <v>2</v>
      </c>
      <c r="I24" s="335" t="s">
        <v>2</v>
      </c>
      <c r="J24" s="335" t="s">
        <v>2</v>
      </c>
      <c r="K24" s="335" t="s">
        <v>2</v>
      </c>
      <c r="L24" s="335" t="s">
        <v>2</v>
      </c>
      <c r="M24" s="335" t="s">
        <v>2</v>
      </c>
      <c r="N24" s="336">
        <f>F25+G25</f>
        <v>4.2441074500000004</v>
      </c>
      <c r="O24" s="344">
        <f>N24+N26</f>
        <v>46.465478017000002</v>
      </c>
      <c r="P24" s="385">
        <f>O24*E24</f>
        <v>39.031001534280001</v>
      </c>
    </row>
    <row r="25" spans="1:17" s="71" customFormat="1" ht="27" customHeight="1">
      <c r="A25" s="335"/>
      <c r="B25" s="337"/>
      <c r="C25" s="309"/>
      <c r="D25" s="335"/>
      <c r="E25" s="336"/>
      <c r="F25" s="46">
        <f>F24*ա</f>
        <v>3.1750510000000003</v>
      </c>
      <c r="G25" s="46">
        <f>G24*մ</f>
        <v>1.0690564500000002</v>
      </c>
      <c r="H25" s="335"/>
      <c r="I25" s="335"/>
      <c r="J25" s="335"/>
      <c r="K25" s="335"/>
      <c r="L25" s="335"/>
      <c r="M25" s="335"/>
      <c r="N25" s="336"/>
      <c r="O25" s="344"/>
      <c r="P25" s="385"/>
    </row>
    <row r="26" spans="1:17" s="71" customFormat="1" ht="15" customHeight="1">
      <c r="A26" s="47"/>
      <c r="B26" s="47"/>
      <c r="C26" s="48"/>
      <c r="D26" s="47"/>
      <c r="E26" s="47"/>
      <c r="F26" s="47"/>
      <c r="G26" s="47"/>
      <c r="H26" s="37" t="s">
        <v>61</v>
      </c>
      <c r="I26" s="37" t="s">
        <v>74</v>
      </c>
      <c r="J26" s="49">
        <v>1.02</v>
      </c>
      <c r="K26" s="72"/>
      <c r="L26" s="38">
        <v>31.013999999999999</v>
      </c>
      <c r="M26" s="70">
        <f>L26*J26*տ</f>
        <v>36.8539362</v>
      </c>
      <c r="N26" s="344">
        <f>M26+M27+M28+M29</f>
        <v>42.221370567000001</v>
      </c>
      <c r="O26" s="344"/>
      <c r="P26" s="385"/>
    </row>
    <row r="27" spans="1:17" s="71" customFormat="1" ht="15" customHeight="1">
      <c r="A27" s="47"/>
      <c r="B27" s="47"/>
      <c r="C27" s="48"/>
      <c r="D27" s="47"/>
      <c r="E27" s="47"/>
      <c r="F27" s="47"/>
      <c r="G27" s="47"/>
      <c r="H27" s="37" t="s">
        <v>82</v>
      </c>
      <c r="I27" s="37" t="s">
        <v>85</v>
      </c>
      <c r="J27" s="49">
        <v>0.71699999999999997</v>
      </c>
      <c r="K27" s="72"/>
      <c r="L27" s="38">
        <v>3.5</v>
      </c>
      <c r="M27" s="70">
        <f>L27*J27*տ</f>
        <v>2.9235675000000003</v>
      </c>
      <c r="N27" s="345"/>
      <c r="O27" s="344"/>
      <c r="P27" s="385"/>
    </row>
    <row r="28" spans="1:17" s="71" customFormat="1" ht="15" customHeight="1">
      <c r="A28" s="47"/>
      <c r="B28" s="47"/>
      <c r="C28" s="48"/>
      <c r="D28" s="47"/>
      <c r="E28" s="47"/>
      <c r="F28" s="47"/>
      <c r="G28" s="47"/>
      <c r="H28" s="37" t="s">
        <v>83</v>
      </c>
      <c r="I28" s="37" t="s">
        <v>74</v>
      </c>
      <c r="J28" s="102">
        <v>1.6500000000000001E-2</v>
      </c>
      <c r="K28" s="72"/>
      <c r="L28" s="45">
        <v>127.083</v>
      </c>
      <c r="M28" s="70">
        <f>L28*J28*տ</f>
        <v>2.4428529674999999</v>
      </c>
      <c r="N28" s="345"/>
      <c r="O28" s="344"/>
      <c r="P28" s="385"/>
    </row>
    <row r="29" spans="1:17" s="71" customFormat="1" ht="15" customHeight="1">
      <c r="A29" s="47"/>
      <c r="B29" s="47"/>
      <c r="C29" s="48"/>
      <c r="D29" s="47"/>
      <c r="E29" s="47"/>
      <c r="F29" s="47"/>
      <c r="G29" s="47"/>
      <c r="H29" s="37" t="s">
        <v>84</v>
      </c>
      <c r="I29" s="37" t="s">
        <v>55</v>
      </c>
      <c r="J29" s="102">
        <v>8.9999999999999998E-4</v>
      </c>
      <c r="K29" s="72"/>
      <c r="L29" s="49">
        <v>0.96699999999999997</v>
      </c>
      <c r="M29" s="70">
        <f>L29*J29*տ</f>
        <v>1.0138994999999999E-3</v>
      </c>
      <c r="N29" s="345"/>
      <c r="O29" s="344"/>
      <c r="P29" s="385"/>
    </row>
    <row r="30" spans="1:17" ht="20.25" customHeight="1">
      <c r="A30" s="74"/>
      <c r="B30" s="75"/>
      <c r="C30" s="76" t="s">
        <v>34</v>
      </c>
      <c r="D30" s="77" t="s">
        <v>53</v>
      </c>
      <c r="E30" s="75"/>
      <c r="F30" s="75"/>
      <c r="G30" s="75"/>
      <c r="H30" s="78"/>
      <c r="I30" s="75"/>
      <c r="J30" s="75"/>
      <c r="K30" s="75"/>
      <c r="L30" s="75"/>
      <c r="M30" s="75"/>
      <c r="N30" s="79"/>
      <c r="O30" s="79"/>
      <c r="P30" s="80">
        <f>SUM(P12:P29)</f>
        <v>778.07878514927995</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103.48447842485425</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881.56326357413423</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96.971958993154772</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978.535222567289</v>
      </c>
    </row>
    <row r="35" spans="1:16" s="84" customFormat="1" ht="27" customHeight="1">
      <c r="A35" s="310"/>
      <c r="B35" s="311"/>
      <c r="C35" s="311"/>
      <c r="D35" s="311"/>
      <c r="E35" s="311"/>
      <c r="F35" s="311"/>
      <c r="G35" s="311"/>
      <c r="H35" s="311"/>
      <c r="I35" s="311"/>
      <c r="J35" s="311"/>
      <c r="K35" s="311"/>
      <c r="L35" s="311"/>
      <c r="M35" s="311"/>
      <c r="N35" s="311"/>
      <c r="O35" s="311"/>
      <c r="P35" s="311"/>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98">
    <mergeCell ref="N16:N17"/>
    <mergeCell ref="O16:O19"/>
    <mergeCell ref="P16:P19"/>
    <mergeCell ref="N18:N19"/>
    <mergeCell ref="H16:H17"/>
    <mergeCell ref="I16:I17"/>
    <mergeCell ref="J16:J17"/>
    <mergeCell ref="K16:K17"/>
    <mergeCell ref="L16:L17"/>
    <mergeCell ref="M16:M17"/>
    <mergeCell ref="D6:F6"/>
    <mergeCell ref="D7:F7"/>
    <mergeCell ref="A16:A17"/>
    <mergeCell ref="B16:B17"/>
    <mergeCell ref="C16:C17"/>
    <mergeCell ref="D16:D17"/>
    <mergeCell ref="E16:E17"/>
    <mergeCell ref="D8:D9"/>
    <mergeCell ref="E8:E9"/>
    <mergeCell ref="K24:K25"/>
    <mergeCell ref="L24:L25"/>
    <mergeCell ref="M24:M25"/>
    <mergeCell ref="N24:N25"/>
    <mergeCell ref="O24:O29"/>
    <mergeCell ref="P24:P29"/>
    <mergeCell ref="N26:N29"/>
    <mergeCell ref="P20:P23"/>
    <mergeCell ref="N22:N23"/>
    <mergeCell ref="A24:A25"/>
    <mergeCell ref="B24:B25"/>
    <mergeCell ref="C24:C25"/>
    <mergeCell ref="D24:D25"/>
    <mergeCell ref="E24:E25"/>
    <mergeCell ref="H24:H25"/>
    <mergeCell ref="I24:I25"/>
    <mergeCell ref="J24:J25"/>
    <mergeCell ref="J20:J21"/>
    <mergeCell ref="K20:K21"/>
    <mergeCell ref="L20:L21"/>
    <mergeCell ref="M20:M21"/>
    <mergeCell ref="N20:N21"/>
    <mergeCell ref="O20:O23"/>
    <mergeCell ref="N14:N15"/>
    <mergeCell ref="O14:O15"/>
    <mergeCell ref="P14:P15"/>
    <mergeCell ref="A20:A21"/>
    <mergeCell ref="B20:B21"/>
    <mergeCell ref="C20:C21"/>
    <mergeCell ref="D20:D21"/>
    <mergeCell ref="E20:E21"/>
    <mergeCell ref="H20:H21"/>
    <mergeCell ref="I20:I21"/>
    <mergeCell ref="H14:H15"/>
    <mergeCell ref="I14:I15"/>
    <mergeCell ref="J14:J15"/>
    <mergeCell ref="K14:K15"/>
    <mergeCell ref="L14:L15"/>
    <mergeCell ref="M14:M15"/>
    <mergeCell ref="L12:L13"/>
    <mergeCell ref="M12:M13"/>
    <mergeCell ref="N12:N13"/>
    <mergeCell ref="O12:O13"/>
    <mergeCell ref="P12:P13"/>
    <mergeCell ref="A14:A15"/>
    <mergeCell ref="B14:B15"/>
    <mergeCell ref="C14:C15"/>
    <mergeCell ref="D14:D15"/>
    <mergeCell ref="E14:E15"/>
    <mergeCell ref="H12:H13"/>
    <mergeCell ref="I12:I13"/>
    <mergeCell ref="J12:J13"/>
    <mergeCell ref="K12:K13"/>
    <mergeCell ref="C11:E11"/>
    <mergeCell ref="A12:A13"/>
    <mergeCell ref="B12:B13"/>
    <mergeCell ref="C12:C13"/>
    <mergeCell ref="D12:D13"/>
    <mergeCell ref="E12:E13"/>
    <mergeCell ref="A35:P35"/>
    <mergeCell ref="G8:G9"/>
    <mergeCell ref="H8:M8"/>
    <mergeCell ref="N8:N9"/>
    <mergeCell ref="O8:O9"/>
    <mergeCell ref="P8:P9"/>
    <mergeCell ref="F8:F9"/>
    <mergeCell ref="A8:A9"/>
    <mergeCell ref="B8:B9"/>
    <mergeCell ref="C8:C9"/>
    <mergeCell ref="A1:P1"/>
    <mergeCell ref="A3:P3"/>
    <mergeCell ref="A4:P4"/>
    <mergeCell ref="A6:C7"/>
    <mergeCell ref="J6:L6"/>
    <mergeCell ref="M6:N6"/>
    <mergeCell ref="O6:P6"/>
    <mergeCell ref="H7:L7"/>
    <mergeCell ref="M7:N7"/>
    <mergeCell ref="O7:P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sheetPr>
    <tabColor rgb="FF7030A0"/>
  </sheetPr>
  <dimension ref="A1:IP101"/>
  <sheetViews>
    <sheetView view="pageBreakPreview" zoomScale="77" zoomScaleNormal="76" zoomScaleSheetLayoutView="77" workbookViewId="0">
      <selection activeCell="O12" sqref="O12:O23"/>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24" t="s">
        <v>124</v>
      </c>
      <c r="B1" s="324"/>
      <c r="C1" s="324"/>
      <c r="D1" s="324"/>
      <c r="E1" s="324"/>
      <c r="F1" s="324"/>
      <c r="G1" s="324"/>
      <c r="H1" s="324"/>
      <c r="I1" s="324"/>
      <c r="J1" s="324"/>
      <c r="K1" s="324"/>
      <c r="L1" s="324"/>
      <c r="M1" s="324"/>
      <c r="N1" s="324"/>
      <c r="O1" s="324"/>
      <c r="P1" s="324"/>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25" t="s">
        <v>252</v>
      </c>
      <c r="B3" s="325"/>
      <c r="C3" s="325"/>
      <c r="D3" s="325"/>
      <c r="E3" s="325"/>
      <c r="F3" s="325"/>
      <c r="G3" s="325"/>
      <c r="H3" s="325"/>
      <c r="I3" s="325"/>
      <c r="J3" s="325"/>
      <c r="K3" s="325"/>
      <c r="L3" s="325"/>
      <c r="M3" s="325"/>
      <c r="N3" s="325"/>
      <c r="O3" s="325"/>
      <c r="P3" s="325"/>
    </row>
    <row r="4" spans="1:250" s="51" customFormat="1" ht="33.75" customHeight="1">
      <c r="A4" s="325" t="s">
        <v>91</v>
      </c>
      <c r="B4" s="325"/>
      <c r="C4" s="325"/>
      <c r="D4" s="325"/>
      <c r="E4" s="325"/>
      <c r="F4" s="325"/>
      <c r="G4" s="325"/>
      <c r="H4" s="325"/>
      <c r="I4" s="325"/>
      <c r="J4" s="325"/>
      <c r="K4" s="325"/>
      <c r="L4" s="325"/>
      <c r="M4" s="325"/>
      <c r="N4" s="325"/>
      <c r="O4" s="325"/>
      <c r="P4" s="325"/>
    </row>
    <row r="5" spans="1:250" s="51" customFormat="1" ht="9" customHeight="1">
      <c r="C5" s="52"/>
    </row>
    <row r="6" spans="1:250" s="51" customFormat="1" ht="21.75" customHeight="1">
      <c r="A6" s="326" t="s">
        <v>180</v>
      </c>
      <c r="B6" s="326"/>
      <c r="C6" s="326"/>
      <c r="D6" s="356" t="s">
        <v>181</v>
      </c>
      <c r="E6" s="356"/>
      <c r="F6" s="356"/>
      <c r="J6" s="311" t="s">
        <v>36</v>
      </c>
      <c r="K6" s="311"/>
      <c r="L6" s="311"/>
      <c r="M6" s="328">
        <f>+P28</f>
        <v>640.68715881751905</v>
      </c>
      <c r="N6" s="328"/>
      <c r="O6" s="311" t="s">
        <v>5</v>
      </c>
      <c r="P6" s="311"/>
      <c r="Q6" s="54"/>
    </row>
    <row r="7" spans="1:250" s="51" customFormat="1" ht="21.75" customHeight="1">
      <c r="A7" s="327"/>
      <c r="B7" s="327"/>
      <c r="C7" s="327"/>
      <c r="D7" s="357" t="s">
        <v>182</v>
      </c>
      <c r="E7" s="357"/>
      <c r="F7" s="357"/>
      <c r="H7" s="329"/>
      <c r="I7" s="329"/>
      <c r="J7" s="329"/>
      <c r="K7" s="329"/>
      <c r="L7" s="329"/>
      <c r="M7" s="330"/>
      <c r="N7" s="330"/>
      <c r="O7" s="311"/>
      <c r="P7" s="311"/>
      <c r="Q7" s="54"/>
    </row>
    <row r="8" spans="1:250"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250"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17" t="s">
        <v>91</v>
      </c>
      <c r="D11" s="317"/>
      <c r="E11" s="317"/>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3.25" customHeight="1">
      <c r="A12" s="293">
        <v>1</v>
      </c>
      <c r="B12" s="291"/>
      <c r="C12" s="299" t="s">
        <v>126</v>
      </c>
      <c r="D12" s="291" t="s">
        <v>60</v>
      </c>
      <c r="E12" s="386">
        <v>19</v>
      </c>
      <c r="F12" s="68">
        <v>0</v>
      </c>
      <c r="G12" s="68">
        <v>0</v>
      </c>
      <c r="H12" s="291" t="s">
        <v>2</v>
      </c>
      <c r="I12" s="291" t="s">
        <v>2</v>
      </c>
      <c r="J12" s="293" t="s">
        <v>2</v>
      </c>
      <c r="K12" s="293" t="s">
        <v>2</v>
      </c>
      <c r="L12" s="293" t="s">
        <v>2</v>
      </c>
      <c r="M12" s="293" t="s">
        <v>2</v>
      </c>
      <c r="N12" s="294">
        <v>24.513999999999999</v>
      </c>
      <c r="O12" s="294">
        <f>N12</f>
        <v>24.513999999999999</v>
      </c>
      <c r="P12" s="297">
        <f>E12*O12</f>
        <v>465.76599999999996</v>
      </c>
    </row>
    <row r="13" spans="1:250" s="69" customFormat="1" ht="23.25" customHeight="1">
      <c r="A13" s="293"/>
      <c r="B13" s="292"/>
      <c r="C13" s="300"/>
      <c r="D13" s="292"/>
      <c r="E13" s="387"/>
      <c r="F13" s="46">
        <f>F12*ա</f>
        <v>0</v>
      </c>
      <c r="G13" s="46">
        <f>G12*մ</f>
        <v>0</v>
      </c>
      <c r="H13" s="292"/>
      <c r="I13" s="292"/>
      <c r="J13" s="293"/>
      <c r="K13" s="293"/>
      <c r="L13" s="293"/>
      <c r="M13" s="293"/>
      <c r="N13" s="295"/>
      <c r="O13" s="296"/>
      <c r="P13" s="298"/>
    </row>
    <row r="14" spans="1:250" s="40" customFormat="1" ht="22.5" customHeight="1">
      <c r="A14" s="364">
        <v>2</v>
      </c>
      <c r="B14" s="366" t="s">
        <v>96</v>
      </c>
      <c r="C14" s="309" t="s">
        <v>155</v>
      </c>
      <c r="D14" s="335" t="s">
        <v>97</v>
      </c>
      <c r="E14" s="388">
        <f>0.02+0.154</f>
        <v>0.17399999999999999</v>
      </c>
      <c r="F14" s="38">
        <v>1.56</v>
      </c>
      <c r="G14" s="38">
        <f>5.84*լե</f>
        <v>6.1319999999999997</v>
      </c>
      <c r="H14" s="359" t="s">
        <v>2</v>
      </c>
      <c r="I14" s="359" t="s">
        <v>2</v>
      </c>
      <c r="J14" s="359" t="s">
        <v>2</v>
      </c>
      <c r="K14" s="359" t="s">
        <v>2</v>
      </c>
      <c r="L14" s="360" t="s">
        <v>2</v>
      </c>
      <c r="M14" s="359" t="s">
        <v>2</v>
      </c>
      <c r="N14" s="360">
        <f>F15+G15</f>
        <v>22.114594799999999</v>
      </c>
      <c r="O14" s="360">
        <f>N14+N16</f>
        <v>34.347094800000001</v>
      </c>
      <c r="P14" s="361">
        <f>E14*O14</f>
        <v>5.9763944952000001</v>
      </c>
    </row>
    <row r="15" spans="1:250" s="40" customFormat="1" ht="22.5" customHeight="1">
      <c r="A15" s="365"/>
      <c r="B15" s="366"/>
      <c r="C15" s="309"/>
      <c r="D15" s="335"/>
      <c r="E15" s="389"/>
      <c r="F15" s="46">
        <f>F14*ա</f>
        <v>3.1955352000000001</v>
      </c>
      <c r="G15" s="46">
        <f>G14*մ</f>
        <v>18.919059600000001</v>
      </c>
      <c r="H15" s="359"/>
      <c r="I15" s="359"/>
      <c r="J15" s="359"/>
      <c r="K15" s="359"/>
      <c r="L15" s="360"/>
      <c r="M15" s="359"/>
      <c r="N15" s="360"/>
      <c r="O15" s="360"/>
      <c r="P15" s="361"/>
    </row>
    <row r="16" spans="1:250" s="40" customFormat="1">
      <c r="A16" s="39"/>
      <c r="B16" s="39"/>
      <c r="C16" s="36"/>
      <c r="D16" s="39"/>
      <c r="E16" s="38"/>
      <c r="F16" s="41"/>
      <c r="G16" s="41"/>
      <c r="H16" s="131" t="s">
        <v>148</v>
      </c>
      <c r="I16" s="39" t="s">
        <v>55</v>
      </c>
      <c r="J16" s="45">
        <v>35</v>
      </c>
      <c r="K16" s="39"/>
      <c r="L16" s="38">
        <v>0.3</v>
      </c>
      <c r="M16" s="70">
        <f>L16*J16*տ</f>
        <v>12.2325</v>
      </c>
      <c r="N16" s="42">
        <f>M16</f>
        <v>12.2325</v>
      </c>
      <c r="O16" s="360"/>
      <c r="P16" s="361"/>
    </row>
    <row r="17" spans="1:17" s="40" customFormat="1" ht="22.5" customHeight="1">
      <c r="A17" s="364">
        <v>3</v>
      </c>
      <c r="B17" s="366" t="s">
        <v>156</v>
      </c>
      <c r="C17" s="309" t="s">
        <v>157</v>
      </c>
      <c r="D17" s="335" t="s">
        <v>97</v>
      </c>
      <c r="E17" s="372">
        <v>0.23499999999999999</v>
      </c>
      <c r="F17" s="38">
        <v>1.56</v>
      </c>
      <c r="G17" s="38">
        <f>5.84*լե</f>
        <v>6.1319999999999997</v>
      </c>
      <c r="H17" s="359" t="s">
        <v>2</v>
      </c>
      <c r="I17" s="359" t="s">
        <v>2</v>
      </c>
      <c r="J17" s="359" t="s">
        <v>2</v>
      </c>
      <c r="K17" s="359" t="s">
        <v>2</v>
      </c>
      <c r="L17" s="360" t="s">
        <v>2</v>
      </c>
      <c r="M17" s="359" t="s">
        <v>2</v>
      </c>
      <c r="N17" s="360">
        <f>F18+G18</f>
        <v>22.114594799999999</v>
      </c>
      <c r="O17" s="360">
        <f>N17+N19</f>
        <v>28.2308448</v>
      </c>
      <c r="P17" s="361">
        <f>E17*O17</f>
        <v>6.6342485279999996</v>
      </c>
    </row>
    <row r="18" spans="1:17" s="40" customFormat="1" ht="22.5" customHeight="1">
      <c r="A18" s="365"/>
      <c r="B18" s="366"/>
      <c r="C18" s="309"/>
      <c r="D18" s="335"/>
      <c r="E18" s="373"/>
      <c r="F18" s="46">
        <f>F17*ա</f>
        <v>3.1955352000000001</v>
      </c>
      <c r="G18" s="46">
        <f>G17*մ</f>
        <v>18.919059600000001</v>
      </c>
      <c r="H18" s="359"/>
      <c r="I18" s="359"/>
      <c r="J18" s="359"/>
      <c r="K18" s="359"/>
      <c r="L18" s="360"/>
      <c r="M18" s="359"/>
      <c r="N18" s="360"/>
      <c r="O18" s="360"/>
      <c r="P18" s="361"/>
    </row>
    <row r="19" spans="1:17" s="40" customFormat="1">
      <c r="A19" s="39"/>
      <c r="B19" s="39"/>
      <c r="C19" s="36"/>
      <c r="D19" s="39"/>
      <c r="E19" s="38"/>
      <c r="F19" s="41"/>
      <c r="G19" s="41"/>
      <c r="H19" s="131" t="s">
        <v>148</v>
      </c>
      <c r="I19" s="39" t="s">
        <v>55</v>
      </c>
      <c r="J19" s="38">
        <v>17.5</v>
      </c>
      <c r="K19" s="39"/>
      <c r="L19" s="38">
        <v>0.3</v>
      </c>
      <c r="M19" s="70">
        <f>L19*J19*տ</f>
        <v>6.11625</v>
      </c>
      <c r="N19" s="42">
        <f>M19</f>
        <v>6.11625</v>
      </c>
      <c r="O19" s="360"/>
      <c r="P19" s="361"/>
    </row>
    <row r="20" spans="1:17" s="40" customFormat="1" ht="22.5" customHeight="1">
      <c r="A20" s="364">
        <v>4</v>
      </c>
      <c r="B20" s="366" t="s">
        <v>203</v>
      </c>
      <c r="C20" s="309" t="s">
        <v>204</v>
      </c>
      <c r="D20" s="335" t="s">
        <v>76</v>
      </c>
      <c r="E20" s="342">
        <v>25.6</v>
      </c>
      <c r="F20" s="38">
        <v>0.35349999999999998</v>
      </c>
      <c r="G20" s="38">
        <v>0</v>
      </c>
      <c r="H20" s="359" t="s">
        <v>2</v>
      </c>
      <c r="I20" s="359" t="s">
        <v>2</v>
      </c>
      <c r="J20" s="359" t="s">
        <v>2</v>
      </c>
      <c r="K20" s="359" t="s">
        <v>2</v>
      </c>
      <c r="L20" s="360" t="s">
        <v>2</v>
      </c>
      <c r="M20" s="359" t="s">
        <v>2</v>
      </c>
      <c r="N20" s="360">
        <f>F21+G21</f>
        <v>0.72411647000000001</v>
      </c>
      <c r="O20" s="360">
        <f>N20+N22</f>
        <v>1.2134164700000001</v>
      </c>
      <c r="P20" s="361">
        <f>E20*O20</f>
        <v>31.063461632000003</v>
      </c>
    </row>
    <row r="21" spans="1:17" s="40" customFormat="1" ht="22.5" customHeight="1">
      <c r="A21" s="365"/>
      <c r="B21" s="366"/>
      <c r="C21" s="309"/>
      <c r="D21" s="335"/>
      <c r="E21" s="358"/>
      <c r="F21" s="46">
        <f>F20*ա</f>
        <v>0.72411647000000001</v>
      </c>
      <c r="G21" s="46">
        <f>G20*մ</f>
        <v>0</v>
      </c>
      <c r="H21" s="359"/>
      <c r="I21" s="359"/>
      <c r="J21" s="359"/>
      <c r="K21" s="359"/>
      <c r="L21" s="360"/>
      <c r="M21" s="359"/>
      <c r="N21" s="360"/>
      <c r="O21" s="360"/>
      <c r="P21" s="361"/>
    </row>
    <row r="22" spans="1:17" s="40" customFormat="1">
      <c r="A22" s="39"/>
      <c r="B22" s="39"/>
      <c r="C22" s="36"/>
      <c r="D22" s="39"/>
      <c r="E22" s="38"/>
      <c r="F22" s="41"/>
      <c r="G22" s="41"/>
      <c r="H22" s="131" t="s">
        <v>205</v>
      </c>
      <c r="I22" s="39" t="s">
        <v>55</v>
      </c>
      <c r="J22" s="45">
        <v>0.42</v>
      </c>
      <c r="K22" s="39"/>
      <c r="L22" s="38">
        <v>0.75</v>
      </c>
      <c r="M22" s="70">
        <f>L22*J22*տ</f>
        <v>0.366975</v>
      </c>
      <c r="N22" s="362">
        <f>+M22+M23</f>
        <v>0.48930000000000001</v>
      </c>
      <c r="O22" s="360"/>
      <c r="P22" s="361"/>
    </row>
    <row r="23" spans="1:17" s="40" customFormat="1">
      <c r="A23" s="39"/>
      <c r="B23" s="39"/>
      <c r="C23" s="36"/>
      <c r="D23" s="39"/>
      <c r="E23" s="38"/>
      <c r="F23" s="41"/>
      <c r="G23" s="41"/>
      <c r="H23" s="131" t="s">
        <v>206</v>
      </c>
      <c r="I23" s="39" t="s">
        <v>55</v>
      </c>
      <c r="J23" s="38">
        <v>0.35</v>
      </c>
      <c r="K23" s="39"/>
      <c r="L23" s="38">
        <v>0.3</v>
      </c>
      <c r="M23" s="70">
        <f>L23*J23*տ</f>
        <v>0.122325</v>
      </c>
      <c r="N23" s="363"/>
      <c r="O23" s="360"/>
      <c r="P23" s="361"/>
    </row>
    <row r="24" spans="1:17" ht="20.25" customHeight="1">
      <c r="A24" s="74"/>
      <c r="B24" s="75"/>
      <c r="C24" s="76" t="s">
        <v>34</v>
      </c>
      <c r="D24" s="77" t="s">
        <v>53</v>
      </c>
      <c r="E24" s="75"/>
      <c r="F24" s="75"/>
      <c r="G24" s="75"/>
      <c r="H24" s="78"/>
      <c r="I24" s="75"/>
      <c r="J24" s="75"/>
      <c r="K24" s="75"/>
      <c r="L24" s="75"/>
      <c r="M24" s="75"/>
      <c r="N24" s="79"/>
      <c r="O24" s="79"/>
      <c r="P24" s="80">
        <f>SUM(P12:P22)</f>
        <v>509.44010465519995</v>
      </c>
      <c r="Q24" s="81"/>
    </row>
    <row r="25" spans="1:17" s="51" customFormat="1" ht="17.100000000000001" customHeight="1">
      <c r="A25" s="83"/>
      <c r="B25" s="83"/>
      <c r="C25" s="76" t="s">
        <v>51</v>
      </c>
      <c r="D25" s="83" t="s">
        <v>53</v>
      </c>
      <c r="E25" s="83"/>
      <c r="F25" s="83"/>
      <c r="G25" s="83"/>
      <c r="H25" s="83"/>
      <c r="I25" s="83"/>
      <c r="J25" s="73"/>
      <c r="K25" s="73"/>
      <c r="L25" s="73"/>
      <c r="M25" s="73"/>
      <c r="N25" s="73"/>
      <c r="O25" s="73"/>
      <c r="P25" s="104">
        <f>P24*13.3/100</f>
        <v>67.755533919141598</v>
      </c>
    </row>
    <row r="26" spans="1:17" s="51" customFormat="1" ht="17.100000000000001" customHeight="1">
      <c r="A26" s="83"/>
      <c r="B26" s="83"/>
      <c r="C26" s="76" t="s">
        <v>34</v>
      </c>
      <c r="D26" s="83" t="s">
        <v>53</v>
      </c>
      <c r="E26" s="83"/>
      <c r="F26" s="83"/>
      <c r="G26" s="83"/>
      <c r="H26" s="83"/>
      <c r="I26" s="83"/>
      <c r="J26" s="73"/>
      <c r="K26" s="73"/>
      <c r="L26" s="73"/>
      <c r="M26" s="73"/>
      <c r="N26" s="73"/>
      <c r="O26" s="73"/>
      <c r="P26" s="104">
        <f>P25+P24</f>
        <v>577.1956385743415</v>
      </c>
    </row>
    <row r="27" spans="1:17" s="51" customFormat="1" ht="17.100000000000001" customHeight="1">
      <c r="A27" s="83"/>
      <c r="B27" s="83"/>
      <c r="C27" s="76" t="s">
        <v>52</v>
      </c>
      <c r="D27" s="83" t="s">
        <v>53</v>
      </c>
      <c r="E27" s="83"/>
      <c r="F27" s="83"/>
      <c r="G27" s="83"/>
      <c r="H27" s="83"/>
      <c r="I27" s="83"/>
      <c r="J27" s="73"/>
      <c r="K27" s="73"/>
      <c r="L27" s="73"/>
      <c r="M27" s="73"/>
      <c r="N27" s="73"/>
      <c r="O27" s="73"/>
      <c r="P27" s="104">
        <f>P26*0.11</f>
        <v>63.491520243177568</v>
      </c>
    </row>
    <row r="28" spans="1:17" s="51" customFormat="1" ht="17.100000000000001" customHeight="1">
      <c r="A28" s="83"/>
      <c r="B28" s="83"/>
      <c r="C28" s="76" t="s">
        <v>34</v>
      </c>
      <c r="D28" s="83" t="s">
        <v>53</v>
      </c>
      <c r="E28" s="83"/>
      <c r="F28" s="83"/>
      <c r="G28" s="83"/>
      <c r="H28" s="83"/>
      <c r="I28" s="83"/>
      <c r="J28" s="73"/>
      <c r="K28" s="73"/>
      <c r="L28" s="73"/>
      <c r="M28" s="73"/>
      <c r="N28" s="73"/>
      <c r="O28" s="73"/>
      <c r="P28" s="104">
        <f>SUM(P26:P27)</f>
        <v>640.68715881751905</v>
      </c>
    </row>
    <row r="29" spans="1:17" s="84" customFormat="1" ht="27" customHeight="1">
      <c r="A29" s="310"/>
      <c r="B29" s="311"/>
      <c r="C29" s="311"/>
      <c r="D29" s="311"/>
      <c r="E29" s="311"/>
      <c r="F29" s="311"/>
      <c r="G29" s="311"/>
      <c r="H29" s="311"/>
      <c r="I29" s="311"/>
      <c r="J29" s="311"/>
      <c r="K29" s="311"/>
      <c r="L29" s="311"/>
      <c r="M29" s="311"/>
      <c r="N29" s="311"/>
      <c r="O29" s="311"/>
      <c r="P29" s="311"/>
    </row>
    <row r="30" spans="1:17" ht="27" customHeight="1"/>
    <row r="31" spans="1:17" ht="27" customHeight="1"/>
    <row r="32" spans="1:17" ht="27" customHeight="1"/>
    <row r="33" spans="15:15" ht="27" customHeight="1">
      <c r="O33" s="81"/>
    </row>
    <row r="34" spans="15:15" ht="27" customHeight="1"/>
    <row r="35" spans="15:15" ht="27" customHeight="1"/>
    <row r="36" spans="15:15" ht="27" customHeight="1"/>
    <row r="37" spans="15:15" ht="27" customHeight="1"/>
    <row r="38" spans="15:15" ht="27" customHeight="1"/>
    <row r="39" spans="15:15" ht="27" customHeight="1"/>
    <row r="40" spans="15:15" ht="27" customHeight="1"/>
    <row r="41" spans="15:15" ht="27" customHeight="1"/>
    <row r="42" spans="15:15" ht="27" customHeight="1"/>
    <row r="43" spans="15:15" ht="27" customHeight="1"/>
    <row r="44" spans="15:15" ht="27" customHeight="1"/>
    <row r="45" spans="15:15" ht="27" customHeight="1"/>
    <row r="46" spans="15:15" ht="27" customHeight="1"/>
    <row r="47" spans="15:15" ht="27" customHeight="1"/>
    <row r="48" spans="15:15"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sheetData>
  <mergeCells count="82">
    <mergeCell ref="I20:I21"/>
    <mergeCell ref="P20:P23"/>
    <mergeCell ref="N22:N23"/>
    <mergeCell ref="J20:J21"/>
    <mergeCell ref="K20:K21"/>
    <mergeCell ref="L20:L21"/>
    <mergeCell ref="M20:M21"/>
    <mergeCell ref="N20:N21"/>
    <mergeCell ref="O20:O23"/>
    <mergeCell ref="A20:A21"/>
    <mergeCell ref="B20:B21"/>
    <mergeCell ref="C20:C21"/>
    <mergeCell ref="D20:D21"/>
    <mergeCell ref="E20:E21"/>
    <mergeCell ref="H20:H21"/>
    <mergeCell ref="H17:H18"/>
    <mergeCell ref="O17:O19"/>
    <mergeCell ref="P17:P19"/>
    <mergeCell ref="D6:F6"/>
    <mergeCell ref="D7:F7"/>
    <mergeCell ref="P14:P16"/>
    <mergeCell ref="I17:I18"/>
    <mergeCell ref="J17:J18"/>
    <mergeCell ref="K17:K18"/>
    <mergeCell ref="J14:J15"/>
    <mergeCell ref="M14:M15"/>
    <mergeCell ref="N14:N15"/>
    <mergeCell ref="L17:L18"/>
    <mergeCell ref="M17:M18"/>
    <mergeCell ref="N17:N18"/>
    <mergeCell ref="A17:A18"/>
    <mergeCell ref="B17:B18"/>
    <mergeCell ref="C17:C18"/>
    <mergeCell ref="D17:D18"/>
    <mergeCell ref="E17:E18"/>
    <mergeCell ref="O14:O16"/>
    <mergeCell ref="N12:N13"/>
    <mergeCell ref="O12:O13"/>
    <mergeCell ref="P12:P13"/>
    <mergeCell ref="A14:A15"/>
    <mergeCell ref="B14:B15"/>
    <mergeCell ref="C14:C15"/>
    <mergeCell ref="D14:D15"/>
    <mergeCell ref="E14:E15"/>
    <mergeCell ref="H14:H15"/>
    <mergeCell ref="I14:I15"/>
    <mergeCell ref="H12:H13"/>
    <mergeCell ref="I12:I13"/>
    <mergeCell ref="J12:J13"/>
    <mergeCell ref="K12:K13"/>
    <mergeCell ref="L12:L13"/>
    <mergeCell ref="L14:L15"/>
    <mergeCell ref="K14:K15"/>
    <mergeCell ref="M12:M13"/>
    <mergeCell ref="F8:F9"/>
    <mergeCell ref="G8:G9"/>
    <mergeCell ref="C11:E11"/>
    <mergeCell ref="A12:A13"/>
    <mergeCell ref="B12:B13"/>
    <mergeCell ref="C12:C13"/>
    <mergeCell ref="D12:D13"/>
    <mergeCell ref="E12:E13"/>
    <mergeCell ref="O6:P6"/>
    <mergeCell ref="H7:L7"/>
    <mergeCell ref="A29:P29"/>
    <mergeCell ref="O8:O9"/>
    <mergeCell ref="P8:P9"/>
    <mergeCell ref="A8:A9"/>
    <mergeCell ref="B8:B9"/>
    <mergeCell ref="C8:C9"/>
    <mergeCell ref="D8:D9"/>
    <mergeCell ref="E8:E9"/>
    <mergeCell ref="M7:N7"/>
    <mergeCell ref="O7:P7"/>
    <mergeCell ref="H8:M8"/>
    <mergeCell ref="N8:N9"/>
    <mergeCell ref="A1:P1"/>
    <mergeCell ref="A3:P3"/>
    <mergeCell ref="A4:P4"/>
    <mergeCell ref="A6:C7"/>
    <mergeCell ref="J6:L6"/>
    <mergeCell ref="M6:N6"/>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sheetPr>
    <tabColor rgb="FF7030A0"/>
  </sheetPr>
  <dimension ref="A1:BS136"/>
  <sheetViews>
    <sheetView view="pageBreakPreview" zoomScale="77" zoomScaleNormal="76" zoomScaleSheetLayoutView="77" workbookViewId="0">
      <selection activeCell="O11" sqref="O11:O58"/>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24" t="s">
        <v>125</v>
      </c>
      <c r="B1" s="324"/>
      <c r="C1" s="324"/>
      <c r="D1" s="324"/>
      <c r="E1" s="324"/>
      <c r="F1" s="324"/>
      <c r="G1" s="324"/>
      <c r="H1" s="324"/>
      <c r="I1" s="324"/>
      <c r="J1" s="324"/>
      <c r="K1" s="324"/>
      <c r="L1" s="324"/>
      <c r="M1" s="324"/>
      <c r="N1" s="324"/>
      <c r="O1" s="324"/>
      <c r="P1" s="324"/>
    </row>
    <row r="2" spans="1:17" s="51" customFormat="1" ht="9" customHeight="1">
      <c r="A2" s="50"/>
      <c r="B2" s="50"/>
      <c r="C2" s="50"/>
      <c r="D2" s="50"/>
      <c r="E2" s="50"/>
      <c r="F2" s="50"/>
      <c r="G2" s="50"/>
      <c r="H2" s="50"/>
      <c r="I2" s="50"/>
      <c r="J2" s="50"/>
      <c r="K2" s="50"/>
      <c r="L2" s="50"/>
      <c r="M2" s="50"/>
      <c r="N2" s="50"/>
      <c r="O2" s="50"/>
      <c r="P2" s="50"/>
    </row>
    <row r="3" spans="1:17" s="51" customFormat="1" ht="57" customHeight="1">
      <c r="A3" s="325" t="s">
        <v>167</v>
      </c>
      <c r="B3" s="325"/>
      <c r="C3" s="325"/>
      <c r="D3" s="325"/>
      <c r="E3" s="325"/>
      <c r="F3" s="325"/>
      <c r="G3" s="325"/>
      <c r="H3" s="325"/>
      <c r="I3" s="325"/>
      <c r="J3" s="325"/>
      <c r="K3" s="325"/>
      <c r="L3" s="325"/>
      <c r="M3" s="325"/>
      <c r="N3" s="325"/>
      <c r="O3" s="325"/>
      <c r="P3" s="325"/>
    </row>
    <row r="4" spans="1:17" s="51" customFormat="1" ht="33.75" customHeight="1">
      <c r="A4" s="325" t="s">
        <v>207</v>
      </c>
      <c r="B4" s="325"/>
      <c r="C4" s="325"/>
      <c r="D4" s="325"/>
      <c r="E4" s="325"/>
      <c r="F4" s="325"/>
      <c r="G4" s="325"/>
      <c r="H4" s="325"/>
      <c r="I4" s="325"/>
      <c r="J4" s="325"/>
      <c r="K4" s="325"/>
      <c r="L4" s="325"/>
      <c r="M4" s="325"/>
      <c r="N4" s="325"/>
      <c r="O4" s="325"/>
      <c r="P4" s="325"/>
    </row>
    <row r="5" spans="1:17" s="51" customFormat="1" ht="9" customHeight="1">
      <c r="C5" s="52"/>
    </row>
    <row r="6" spans="1:17" s="51" customFormat="1" ht="21.75" customHeight="1">
      <c r="A6" s="326" t="s">
        <v>180</v>
      </c>
      <c r="B6" s="326"/>
      <c r="C6" s="326"/>
      <c r="D6" s="356" t="s">
        <v>181</v>
      </c>
      <c r="E6" s="356"/>
      <c r="F6" s="356"/>
      <c r="J6" s="311" t="s">
        <v>36</v>
      </c>
      <c r="K6" s="311"/>
      <c r="L6" s="311"/>
      <c r="M6" s="328">
        <f>+P63</f>
        <v>1723.5457116465316</v>
      </c>
      <c r="N6" s="328"/>
      <c r="O6" s="311" t="s">
        <v>5</v>
      </c>
      <c r="P6" s="311"/>
      <c r="Q6" s="54"/>
    </row>
    <row r="7" spans="1:17" s="51" customFormat="1" ht="21.75" customHeight="1">
      <c r="A7" s="327"/>
      <c r="B7" s="327"/>
      <c r="C7" s="327"/>
      <c r="D7" s="357" t="s">
        <v>182</v>
      </c>
      <c r="E7" s="357"/>
      <c r="F7" s="357"/>
      <c r="H7" s="329"/>
      <c r="I7" s="329"/>
      <c r="J7" s="329"/>
      <c r="K7" s="329"/>
      <c r="L7" s="329"/>
      <c r="M7" s="330"/>
      <c r="N7" s="330"/>
      <c r="O7" s="311"/>
      <c r="P7" s="311"/>
      <c r="Q7" s="54"/>
    </row>
    <row r="8" spans="1:17"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17"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2.5" customHeight="1">
      <c r="A11" s="293">
        <v>1</v>
      </c>
      <c r="B11" s="291" t="s">
        <v>208</v>
      </c>
      <c r="C11" s="391" t="s">
        <v>243</v>
      </c>
      <c r="D11" s="291" t="s">
        <v>209</v>
      </c>
      <c r="E11" s="383">
        <v>6</v>
      </c>
      <c r="F11" s="95">
        <v>3.6</v>
      </c>
      <c r="G11" s="95">
        <f>2.44*լե</f>
        <v>2.5619999999999998</v>
      </c>
      <c r="H11" s="291" t="s">
        <v>2</v>
      </c>
      <c r="I11" s="291" t="s">
        <v>2</v>
      </c>
      <c r="J11" s="293" t="s">
        <v>2</v>
      </c>
      <c r="K11" s="293" t="s">
        <v>2</v>
      </c>
      <c r="L11" s="293" t="s">
        <v>2</v>
      </c>
      <c r="M11" s="293" t="s">
        <v>2</v>
      </c>
      <c r="N11" s="308">
        <f>F12+G12</f>
        <v>15.2788506</v>
      </c>
      <c r="O11" s="390">
        <f>N11+N13</f>
        <v>87.132555600000003</v>
      </c>
      <c r="P11" s="308">
        <f>E11*O11</f>
        <v>522.79533360000005</v>
      </c>
    </row>
    <row r="12" spans="1:17" s="69" customFormat="1" ht="22.5" customHeight="1">
      <c r="A12" s="293"/>
      <c r="B12" s="292"/>
      <c r="C12" s="392"/>
      <c r="D12" s="292"/>
      <c r="E12" s="384"/>
      <c r="F12" s="46">
        <f>F11*ա</f>
        <v>7.3743120000000006</v>
      </c>
      <c r="G12" s="46">
        <f>G11*մ</f>
        <v>7.9045385999999995</v>
      </c>
      <c r="H12" s="292"/>
      <c r="I12" s="292"/>
      <c r="J12" s="293"/>
      <c r="K12" s="293"/>
      <c r="L12" s="293"/>
      <c r="M12" s="293"/>
      <c r="N12" s="308"/>
      <c r="O12" s="390"/>
      <c r="P12" s="308"/>
    </row>
    <row r="13" spans="1:17" s="69" customFormat="1" ht="23.25" customHeight="1">
      <c r="A13" s="92"/>
      <c r="B13" s="92"/>
      <c r="C13" s="96"/>
      <c r="D13" s="92"/>
      <c r="E13" s="180"/>
      <c r="F13" s="95"/>
      <c r="G13" s="95"/>
      <c r="H13" s="92" t="s">
        <v>244</v>
      </c>
      <c r="I13" s="92" t="s">
        <v>54</v>
      </c>
      <c r="J13" s="97">
        <v>7</v>
      </c>
      <c r="K13" s="92"/>
      <c r="L13" s="97">
        <v>8.8109999999999999</v>
      </c>
      <c r="M13" s="70">
        <f>L13*J13*տ</f>
        <v>71.853705000000005</v>
      </c>
      <c r="N13" s="157">
        <f>+M13</f>
        <v>71.853705000000005</v>
      </c>
      <c r="O13" s="390"/>
      <c r="P13" s="308"/>
    </row>
    <row r="14" spans="1:17" s="69" customFormat="1" ht="24" customHeight="1">
      <c r="A14" s="293">
        <v>2</v>
      </c>
      <c r="B14" s="291" t="s">
        <v>210</v>
      </c>
      <c r="C14" s="391" t="s">
        <v>211</v>
      </c>
      <c r="D14" s="291" t="s">
        <v>209</v>
      </c>
      <c r="E14" s="383">
        <v>6</v>
      </c>
      <c r="F14" s="95">
        <v>5.35</v>
      </c>
      <c r="G14" s="95">
        <f>1.54*լե</f>
        <v>1.6170000000000002</v>
      </c>
      <c r="H14" s="291" t="s">
        <v>2</v>
      </c>
      <c r="I14" s="291" t="s">
        <v>2</v>
      </c>
      <c r="J14" s="293" t="s">
        <v>2</v>
      </c>
      <c r="K14" s="293" t="s">
        <v>2</v>
      </c>
      <c r="L14" s="293" t="s">
        <v>2</v>
      </c>
      <c r="M14" s="293" t="s">
        <v>2</v>
      </c>
      <c r="N14" s="308">
        <f>F15+G15</f>
        <v>15.947977100000001</v>
      </c>
      <c r="O14" s="308">
        <f>N14+M16</f>
        <v>19.739353100000002</v>
      </c>
      <c r="P14" s="308">
        <f>E14*O14</f>
        <v>118.43611860000001</v>
      </c>
    </row>
    <row r="15" spans="1:17" s="69" customFormat="1" ht="17.25" customHeight="1">
      <c r="A15" s="293"/>
      <c r="B15" s="292"/>
      <c r="C15" s="392"/>
      <c r="D15" s="292"/>
      <c r="E15" s="384"/>
      <c r="F15" s="46">
        <f>F14*ա</f>
        <v>10.959047</v>
      </c>
      <c r="G15" s="46">
        <f>G14*մ</f>
        <v>4.988930100000001</v>
      </c>
      <c r="H15" s="292"/>
      <c r="I15" s="292"/>
      <c r="J15" s="293"/>
      <c r="K15" s="293"/>
      <c r="L15" s="293"/>
      <c r="M15" s="293"/>
      <c r="N15" s="308"/>
      <c r="O15" s="308"/>
      <c r="P15" s="308"/>
    </row>
    <row r="16" spans="1:17" s="69" customFormat="1" ht="23.25" customHeight="1">
      <c r="A16" s="92"/>
      <c r="B16" s="92"/>
      <c r="C16" s="96"/>
      <c r="D16" s="92"/>
      <c r="E16" s="180"/>
      <c r="F16" s="95"/>
      <c r="G16" s="95"/>
      <c r="H16" s="92" t="s">
        <v>139</v>
      </c>
      <c r="I16" s="92" t="s">
        <v>54</v>
      </c>
      <c r="J16" s="97">
        <v>1.8</v>
      </c>
      <c r="K16" s="92"/>
      <c r="L16" s="97">
        <v>1.8080000000000001</v>
      </c>
      <c r="M16" s="70">
        <f>L16*J16*տ</f>
        <v>3.7913760000000001</v>
      </c>
      <c r="N16" s="95">
        <f>M16</f>
        <v>3.7913760000000001</v>
      </c>
      <c r="O16" s="308"/>
      <c r="P16" s="308"/>
    </row>
    <row r="17" spans="1:71" s="184" customFormat="1" ht="25.5" customHeight="1">
      <c r="A17" s="395">
        <v>3</v>
      </c>
      <c r="B17" s="395" t="s">
        <v>212</v>
      </c>
      <c r="C17" s="400" t="s">
        <v>213</v>
      </c>
      <c r="D17" s="402" t="s">
        <v>60</v>
      </c>
      <c r="E17" s="393">
        <v>14</v>
      </c>
      <c r="F17" s="70">
        <v>0.11</v>
      </c>
      <c r="G17" s="70">
        <f>0.01*լե</f>
        <v>1.0500000000000001E-2</v>
      </c>
      <c r="H17" s="395" t="s">
        <v>2</v>
      </c>
      <c r="I17" s="395" t="s">
        <v>2</v>
      </c>
      <c r="J17" s="395" t="s">
        <v>2</v>
      </c>
      <c r="K17" s="395" t="s">
        <v>2</v>
      </c>
      <c r="L17" s="395" t="s">
        <v>2</v>
      </c>
      <c r="M17" s="395" t="s">
        <v>2</v>
      </c>
      <c r="N17" s="403">
        <f>F18+G18</f>
        <v>0.25772185000000003</v>
      </c>
      <c r="O17" s="403">
        <f>N17+N19</f>
        <v>1.6557218499999999</v>
      </c>
      <c r="P17" s="397">
        <f>E17*O17</f>
        <v>23.180105900000001</v>
      </c>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row>
    <row r="18" spans="1:71" s="184" customFormat="1" ht="25.5" customHeight="1">
      <c r="A18" s="396"/>
      <c r="B18" s="396"/>
      <c r="C18" s="401"/>
      <c r="D18" s="402"/>
      <c r="E18" s="394"/>
      <c r="F18" s="46">
        <f>F17*ա</f>
        <v>0.2253262</v>
      </c>
      <c r="G18" s="46">
        <f>G17*մ</f>
        <v>3.2395650000000005E-2</v>
      </c>
      <c r="H18" s="396"/>
      <c r="I18" s="396"/>
      <c r="J18" s="396"/>
      <c r="K18" s="396"/>
      <c r="L18" s="396"/>
      <c r="M18" s="396"/>
      <c r="N18" s="404"/>
      <c r="O18" s="405"/>
      <c r="P18" s="398"/>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row>
    <row r="19" spans="1:71" s="184" customFormat="1" ht="16.5" customHeight="1">
      <c r="A19" s="186"/>
      <c r="B19" s="186"/>
      <c r="C19" s="187"/>
      <c r="D19" s="186"/>
      <c r="E19" s="185"/>
      <c r="F19" s="70"/>
      <c r="G19" s="70"/>
      <c r="H19" s="186" t="s">
        <v>214</v>
      </c>
      <c r="I19" s="186" t="s">
        <v>60</v>
      </c>
      <c r="J19" s="188">
        <v>1</v>
      </c>
      <c r="K19" s="186"/>
      <c r="L19" s="185">
        <v>1.2</v>
      </c>
      <c r="M19" s="70">
        <f>L19*J19*տ</f>
        <v>1.3979999999999999</v>
      </c>
      <c r="N19" s="185">
        <f>M19</f>
        <v>1.3979999999999999</v>
      </c>
      <c r="O19" s="404"/>
      <c r="P19" s="399"/>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row>
    <row r="20" spans="1:71" s="184" customFormat="1" ht="25.5" customHeight="1">
      <c r="A20" s="395">
        <v>4</v>
      </c>
      <c r="B20" s="395" t="s">
        <v>212</v>
      </c>
      <c r="C20" s="400" t="s">
        <v>215</v>
      </c>
      <c r="D20" s="402" t="s">
        <v>60</v>
      </c>
      <c r="E20" s="393">
        <v>14</v>
      </c>
      <c r="F20" s="70">
        <v>0.11</v>
      </c>
      <c r="G20" s="70">
        <f>0.01*լե</f>
        <v>1.0500000000000001E-2</v>
      </c>
      <c r="H20" s="395" t="s">
        <v>2</v>
      </c>
      <c r="I20" s="395" t="s">
        <v>2</v>
      </c>
      <c r="J20" s="395" t="s">
        <v>2</v>
      </c>
      <c r="K20" s="395" t="s">
        <v>2</v>
      </c>
      <c r="L20" s="395" t="s">
        <v>2</v>
      </c>
      <c r="M20" s="395" t="s">
        <v>2</v>
      </c>
      <c r="N20" s="403">
        <f>F21+G21</f>
        <v>0.25772185000000003</v>
      </c>
      <c r="O20" s="403">
        <f>N20+N22</f>
        <v>0.84022185000000005</v>
      </c>
      <c r="P20" s="397">
        <f>E20*O20</f>
        <v>11.763105900000001</v>
      </c>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row>
    <row r="21" spans="1:71" s="184" customFormat="1" ht="25.5" customHeight="1">
      <c r="A21" s="396"/>
      <c r="B21" s="396"/>
      <c r="C21" s="401"/>
      <c r="D21" s="402"/>
      <c r="E21" s="394"/>
      <c r="F21" s="46">
        <f>F20*ա</f>
        <v>0.2253262</v>
      </c>
      <c r="G21" s="46">
        <f>G20*մ</f>
        <v>3.2395650000000005E-2</v>
      </c>
      <c r="H21" s="396"/>
      <c r="I21" s="396"/>
      <c r="J21" s="396"/>
      <c r="K21" s="396"/>
      <c r="L21" s="396"/>
      <c r="M21" s="396"/>
      <c r="N21" s="404"/>
      <c r="O21" s="405"/>
      <c r="P21" s="398"/>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row>
    <row r="22" spans="1:71" s="184" customFormat="1" ht="16.5" customHeight="1">
      <c r="A22" s="186"/>
      <c r="B22" s="186"/>
      <c r="C22" s="187"/>
      <c r="D22" s="186"/>
      <c r="E22" s="185"/>
      <c r="F22" s="70"/>
      <c r="G22" s="70"/>
      <c r="H22" s="186" t="s">
        <v>216</v>
      </c>
      <c r="I22" s="186" t="s">
        <v>60</v>
      </c>
      <c r="J22" s="188">
        <v>1</v>
      </c>
      <c r="K22" s="186"/>
      <c r="L22" s="185">
        <v>0.5</v>
      </c>
      <c r="M22" s="70">
        <f>L22*J22*տ</f>
        <v>0.58250000000000002</v>
      </c>
      <c r="N22" s="185">
        <f>M22</f>
        <v>0.58250000000000002</v>
      </c>
      <c r="O22" s="404"/>
      <c r="P22" s="399"/>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row>
    <row r="23" spans="1:71" s="192" customFormat="1" ht="25.5" customHeight="1">
      <c r="A23" s="409">
        <v>5</v>
      </c>
      <c r="B23" s="339" t="s">
        <v>217</v>
      </c>
      <c r="C23" s="391" t="s">
        <v>218</v>
      </c>
      <c r="D23" s="339" t="s">
        <v>60</v>
      </c>
      <c r="E23" s="410">
        <v>6</v>
      </c>
      <c r="F23" s="174">
        <v>1.49</v>
      </c>
      <c r="G23" s="174">
        <f>0.86*լե</f>
        <v>0.90300000000000002</v>
      </c>
      <c r="H23" s="339" t="s">
        <v>2</v>
      </c>
      <c r="I23" s="339" t="s">
        <v>2</v>
      </c>
      <c r="J23" s="409" t="s">
        <v>2</v>
      </c>
      <c r="K23" s="409" t="s">
        <v>2</v>
      </c>
      <c r="L23" s="409" t="s">
        <v>2</v>
      </c>
      <c r="M23" s="409" t="s">
        <v>2</v>
      </c>
      <c r="N23" s="406">
        <f>F24+G24</f>
        <v>5.8381717000000002</v>
      </c>
      <c r="O23" s="407">
        <f>N23+N25</f>
        <v>40.788171700000007</v>
      </c>
      <c r="P23" s="411">
        <f>E23*O23</f>
        <v>244.72903020000004</v>
      </c>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row>
    <row r="24" spans="1:71" s="192" customFormat="1" ht="25.5" customHeight="1">
      <c r="A24" s="409"/>
      <c r="B24" s="340"/>
      <c r="C24" s="392"/>
      <c r="D24" s="340"/>
      <c r="E24" s="410"/>
      <c r="F24" s="46">
        <f>F23*ա</f>
        <v>3.0521458000000004</v>
      </c>
      <c r="G24" s="46">
        <f>G23*մ</f>
        <v>2.7860259000000003</v>
      </c>
      <c r="H24" s="340"/>
      <c r="I24" s="340"/>
      <c r="J24" s="409"/>
      <c r="K24" s="409"/>
      <c r="L24" s="409"/>
      <c r="M24" s="409"/>
      <c r="N24" s="406"/>
      <c r="O24" s="408"/>
      <c r="P24" s="412"/>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row>
    <row r="25" spans="1:71" s="192" customFormat="1" ht="25.5" customHeight="1">
      <c r="A25" s="189"/>
      <c r="B25" s="189"/>
      <c r="C25" s="193"/>
      <c r="D25" s="189"/>
      <c r="E25" s="174"/>
      <c r="F25" s="174"/>
      <c r="G25" s="174"/>
      <c r="H25" s="189" t="s">
        <v>219</v>
      </c>
      <c r="I25" s="194" t="s">
        <v>60</v>
      </c>
      <c r="J25" s="195">
        <v>1</v>
      </c>
      <c r="K25" s="189"/>
      <c r="L25" s="195">
        <v>30</v>
      </c>
      <c r="M25" s="70">
        <f>L25*J25*տ</f>
        <v>34.950000000000003</v>
      </c>
      <c r="N25" s="174">
        <f>M25</f>
        <v>34.950000000000003</v>
      </c>
      <c r="O25" s="408"/>
      <c r="P25" s="412"/>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row>
    <row r="26" spans="1:71" s="184" customFormat="1" ht="25.5" customHeight="1">
      <c r="A26" s="395">
        <v>6</v>
      </c>
      <c r="B26" s="395" t="s">
        <v>212</v>
      </c>
      <c r="C26" s="400" t="s">
        <v>220</v>
      </c>
      <c r="D26" s="402" t="s">
        <v>60</v>
      </c>
      <c r="E26" s="393">
        <v>16</v>
      </c>
      <c r="F26" s="70">
        <v>0.11</v>
      </c>
      <c r="G26" s="70">
        <f>0.01*լե</f>
        <v>1.0500000000000001E-2</v>
      </c>
      <c r="H26" s="395" t="s">
        <v>2</v>
      </c>
      <c r="I26" s="395" t="s">
        <v>2</v>
      </c>
      <c r="J26" s="395" t="s">
        <v>2</v>
      </c>
      <c r="K26" s="395" t="s">
        <v>2</v>
      </c>
      <c r="L26" s="395" t="s">
        <v>2</v>
      </c>
      <c r="M26" s="395" t="s">
        <v>2</v>
      </c>
      <c r="N26" s="403">
        <f>F27+G27</f>
        <v>0.25772185000000003</v>
      </c>
      <c r="O26" s="403">
        <f>N26+N28</f>
        <v>1.1897218500000002</v>
      </c>
      <c r="P26" s="397">
        <f>E26*O26</f>
        <v>19.035549600000003</v>
      </c>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row>
    <row r="27" spans="1:71" s="184" customFormat="1" ht="25.5" customHeight="1">
      <c r="A27" s="396"/>
      <c r="B27" s="396"/>
      <c r="C27" s="401"/>
      <c r="D27" s="402"/>
      <c r="E27" s="394"/>
      <c r="F27" s="46">
        <f>F26*ա</f>
        <v>0.2253262</v>
      </c>
      <c r="G27" s="46">
        <f>G26*մ</f>
        <v>3.2395650000000005E-2</v>
      </c>
      <c r="H27" s="396"/>
      <c r="I27" s="396"/>
      <c r="J27" s="396"/>
      <c r="K27" s="396"/>
      <c r="L27" s="396"/>
      <c r="M27" s="396"/>
      <c r="N27" s="404"/>
      <c r="O27" s="405"/>
      <c r="P27" s="398"/>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row>
    <row r="28" spans="1:71" s="184" customFormat="1" ht="16.5" customHeight="1">
      <c r="A28" s="186"/>
      <c r="B28" s="186"/>
      <c r="C28" s="187"/>
      <c r="D28" s="186"/>
      <c r="E28" s="185"/>
      <c r="F28" s="70"/>
      <c r="G28" s="70"/>
      <c r="H28" s="186" t="s">
        <v>221</v>
      </c>
      <c r="I28" s="186" t="s">
        <v>60</v>
      </c>
      <c r="J28" s="188">
        <v>1</v>
      </c>
      <c r="K28" s="186"/>
      <c r="L28" s="185">
        <v>0.8</v>
      </c>
      <c r="M28" s="70">
        <f>L28*J28*տ</f>
        <v>0.93200000000000005</v>
      </c>
      <c r="N28" s="185">
        <f>M28</f>
        <v>0.93200000000000005</v>
      </c>
      <c r="O28" s="404"/>
      <c r="P28" s="399"/>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row>
    <row r="29" spans="1:71" s="69" customFormat="1" ht="26.25" customHeight="1">
      <c r="A29" s="293">
        <v>7</v>
      </c>
      <c r="B29" s="291" t="s">
        <v>222</v>
      </c>
      <c r="C29" s="299" t="s">
        <v>259</v>
      </c>
      <c r="D29" s="291" t="s">
        <v>54</v>
      </c>
      <c r="E29" s="301">
        <v>210</v>
      </c>
      <c r="F29" s="70">
        <v>6.2E-2</v>
      </c>
      <c r="G29" s="175">
        <f>0.0027*լե</f>
        <v>2.8350000000000003E-3</v>
      </c>
      <c r="H29" s="291" t="s">
        <v>2</v>
      </c>
      <c r="I29" s="291" t="s">
        <v>2</v>
      </c>
      <c r="J29" s="293" t="s">
        <v>2</v>
      </c>
      <c r="K29" s="293" t="s">
        <v>2</v>
      </c>
      <c r="L29" s="293" t="s">
        <v>2</v>
      </c>
      <c r="M29" s="293" t="s">
        <v>2</v>
      </c>
      <c r="N29" s="294">
        <f>F30+G30</f>
        <v>0.13574886550000001</v>
      </c>
      <c r="O29" s="294">
        <f>N29+N31</f>
        <v>1.3007488655000001</v>
      </c>
      <c r="P29" s="294">
        <f>E29*O29</f>
        <v>273.15726175500004</v>
      </c>
    </row>
    <row r="30" spans="1:71" s="69" customFormat="1" ht="26.25" customHeight="1">
      <c r="A30" s="293"/>
      <c r="B30" s="292"/>
      <c r="C30" s="300"/>
      <c r="D30" s="292"/>
      <c r="E30" s="302"/>
      <c r="F30" s="46">
        <f>F29*ա</f>
        <v>0.12700204000000001</v>
      </c>
      <c r="G30" s="46">
        <f>G29*մ</f>
        <v>8.7468255000000012E-3</v>
      </c>
      <c r="H30" s="292"/>
      <c r="I30" s="292"/>
      <c r="J30" s="293"/>
      <c r="K30" s="293"/>
      <c r="L30" s="293"/>
      <c r="M30" s="293"/>
      <c r="N30" s="295"/>
      <c r="O30" s="296"/>
      <c r="P30" s="296"/>
    </row>
    <row r="31" spans="1:71" s="69" customFormat="1" ht="16.5" customHeight="1">
      <c r="A31" s="196"/>
      <c r="B31" s="196"/>
      <c r="C31" s="197"/>
      <c r="D31" s="196"/>
      <c r="E31" s="198"/>
      <c r="F31" s="95"/>
      <c r="G31" s="95"/>
      <c r="H31" s="196" t="s">
        <v>223</v>
      </c>
      <c r="I31" s="196" t="s">
        <v>54</v>
      </c>
      <c r="J31" s="158">
        <v>1</v>
      </c>
      <c r="K31" s="196"/>
      <c r="L31" s="199">
        <v>1</v>
      </c>
      <c r="M31" s="70">
        <f>L31*J31*տ</f>
        <v>1.165</v>
      </c>
      <c r="N31" s="95">
        <f>M31</f>
        <v>1.165</v>
      </c>
      <c r="O31" s="295"/>
      <c r="P31" s="295"/>
    </row>
    <row r="32" spans="1:71" s="69" customFormat="1" ht="31.5" customHeight="1">
      <c r="A32" s="293">
        <v>8</v>
      </c>
      <c r="B32" s="291" t="s">
        <v>222</v>
      </c>
      <c r="C32" s="299" t="s">
        <v>224</v>
      </c>
      <c r="D32" s="291" t="s">
        <v>54</v>
      </c>
      <c r="E32" s="301">
        <v>12</v>
      </c>
      <c r="F32" s="70">
        <v>6.2E-2</v>
      </c>
      <c r="G32" s="175">
        <f>0.0027*լե</f>
        <v>2.8350000000000003E-3</v>
      </c>
      <c r="H32" s="291" t="s">
        <v>2</v>
      </c>
      <c r="I32" s="291" t="s">
        <v>2</v>
      </c>
      <c r="J32" s="293" t="s">
        <v>2</v>
      </c>
      <c r="K32" s="293" t="s">
        <v>2</v>
      </c>
      <c r="L32" s="293" t="s">
        <v>2</v>
      </c>
      <c r="M32" s="293" t="s">
        <v>2</v>
      </c>
      <c r="N32" s="294">
        <f>F33+G33</f>
        <v>0.13574886550000001</v>
      </c>
      <c r="O32" s="294">
        <f>N32+N34</f>
        <v>0.31748886549999999</v>
      </c>
      <c r="P32" s="294">
        <f>E32*O32</f>
        <v>3.8098663859999999</v>
      </c>
    </row>
    <row r="33" spans="1:16" s="69" customFormat="1" ht="31.5" customHeight="1">
      <c r="A33" s="293"/>
      <c r="B33" s="292"/>
      <c r="C33" s="300"/>
      <c r="D33" s="292"/>
      <c r="E33" s="302"/>
      <c r="F33" s="46">
        <f>F32*ա</f>
        <v>0.12700204000000001</v>
      </c>
      <c r="G33" s="46">
        <f>G32*մ</f>
        <v>8.7468255000000012E-3</v>
      </c>
      <c r="H33" s="292"/>
      <c r="I33" s="292"/>
      <c r="J33" s="293"/>
      <c r="K33" s="293"/>
      <c r="L33" s="293"/>
      <c r="M33" s="293"/>
      <c r="N33" s="295"/>
      <c r="O33" s="296"/>
      <c r="P33" s="296"/>
    </row>
    <row r="34" spans="1:16" s="69" customFormat="1" ht="16.5" customHeight="1">
      <c r="A34" s="196"/>
      <c r="B34" s="196"/>
      <c r="C34" s="197"/>
      <c r="D34" s="196"/>
      <c r="E34" s="198"/>
      <c r="F34" s="95"/>
      <c r="G34" s="95"/>
      <c r="H34" s="196" t="s">
        <v>223</v>
      </c>
      <c r="I34" s="196" t="s">
        <v>54</v>
      </c>
      <c r="J34" s="158">
        <v>1</v>
      </c>
      <c r="K34" s="196"/>
      <c r="L34" s="199">
        <v>0.156</v>
      </c>
      <c r="M34" s="70">
        <f>L34*J34*տ</f>
        <v>0.18174000000000001</v>
      </c>
      <c r="N34" s="95">
        <f>M34</f>
        <v>0.18174000000000001</v>
      </c>
      <c r="O34" s="295"/>
      <c r="P34" s="295"/>
    </row>
    <row r="35" spans="1:16" s="201" customFormat="1" ht="23.25" customHeight="1">
      <c r="A35" s="413">
        <v>9</v>
      </c>
      <c r="B35" s="418" t="s">
        <v>225</v>
      </c>
      <c r="C35" s="391" t="s">
        <v>226</v>
      </c>
      <c r="D35" s="413" t="s">
        <v>54</v>
      </c>
      <c r="E35" s="419">
        <v>12</v>
      </c>
      <c r="F35" s="135">
        <f>6.36/100</f>
        <v>6.3600000000000004E-2</v>
      </c>
      <c r="G35" s="135">
        <f>0.11/100*լե</f>
        <v>1.1550000000000002E-3</v>
      </c>
      <c r="H35" s="413" t="s">
        <v>2</v>
      </c>
      <c r="I35" s="413" t="s">
        <v>2</v>
      </c>
      <c r="J35" s="413" t="s">
        <v>2</v>
      </c>
      <c r="K35" s="413" t="s">
        <v>2</v>
      </c>
      <c r="L35" s="413" t="s">
        <v>2</v>
      </c>
      <c r="M35" s="413" t="s">
        <v>2</v>
      </c>
      <c r="N35" s="414">
        <f>F36+G36</f>
        <v>0.13384303350000001</v>
      </c>
      <c r="O35" s="416">
        <f>N35+N37</f>
        <v>0.48683803349999999</v>
      </c>
      <c r="P35" s="416">
        <f>E35*O35</f>
        <v>5.8420564019999999</v>
      </c>
    </row>
    <row r="36" spans="1:16" s="201" customFormat="1" ht="23.25" customHeight="1">
      <c r="A36" s="413"/>
      <c r="B36" s="418"/>
      <c r="C36" s="392"/>
      <c r="D36" s="413"/>
      <c r="E36" s="419"/>
      <c r="F36" s="46">
        <f>F35*ա</f>
        <v>0.13027951200000001</v>
      </c>
      <c r="G36" s="46">
        <f>G35*մ</f>
        <v>3.5635215000000007E-3</v>
      </c>
      <c r="H36" s="413"/>
      <c r="I36" s="413"/>
      <c r="J36" s="413"/>
      <c r="K36" s="413"/>
      <c r="L36" s="413"/>
      <c r="M36" s="413"/>
      <c r="N36" s="415"/>
      <c r="O36" s="417"/>
      <c r="P36" s="417"/>
    </row>
    <row r="37" spans="1:16" s="201" customFormat="1" ht="23.25" customHeight="1">
      <c r="A37" s="202"/>
      <c r="B37" s="202"/>
      <c r="C37" s="203"/>
      <c r="D37" s="202"/>
      <c r="E37" s="202"/>
      <c r="F37" s="202"/>
      <c r="G37" s="202"/>
      <c r="H37" s="179" t="s">
        <v>139</v>
      </c>
      <c r="I37" s="179" t="s">
        <v>54</v>
      </c>
      <c r="J37" s="204">
        <v>1.01</v>
      </c>
      <c r="K37" s="205"/>
      <c r="L37" s="204">
        <v>0.3</v>
      </c>
      <c r="M37" s="70">
        <f>L37*J37*տ</f>
        <v>0.352995</v>
      </c>
      <c r="N37" s="200">
        <f>M37</f>
        <v>0.352995</v>
      </c>
      <c r="O37" s="417"/>
      <c r="P37" s="417"/>
    </row>
    <row r="38" spans="1:16" s="69" customFormat="1" ht="25.5" customHeight="1">
      <c r="A38" s="293">
        <v>10</v>
      </c>
      <c r="B38" s="291" t="s">
        <v>227</v>
      </c>
      <c r="C38" s="299" t="s">
        <v>228</v>
      </c>
      <c r="D38" s="291" t="s">
        <v>74</v>
      </c>
      <c r="E38" s="332">
        <f>0.225*6</f>
        <v>1.35</v>
      </c>
      <c r="F38" s="68">
        <f>13.3/1000</f>
        <v>1.3300000000000001E-2</v>
      </c>
      <c r="G38" s="68">
        <f>0.28429*լե</f>
        <v>0.29850450000000001</v>
      </c>
      <c r="H38" s="291" t="s">
        <v>2</v>
      </c>
      <c r="I38" s="291" t="s">
        <v>2</v>
      </c>
      <c r="J38" s="293" t="s">
        <v>2</v>
      </c>
      <c r="K38" s="293" t="s">
        <v>2</v>
      </c>
      <c r="L38" s="293" t="s">
        <v>2</v>
      </c>
      <c r="M38" s="293" t="s">
        <v>2</v>
      </c>
      <c r="N38" s="294">
        <f>F39+G39</f>
        <v>0.94821991985000009</v>
      </c>
      <c r="O38" s="294">
        <f>N38</f>
        <v>0.94821991985000009</v>
      </c>
      <c r="P38" s="297">
        <f>E38*O38</f>
        <v>1.2800968917975002</v>
      </c>
    </row>
    <row r="39" spans="1:16" s="69" customFormat="1" ht="25.5" customHeight="1">
      <c r="A39" s="293"/>
      <c r="B39" s="292"/>
      <c r="C39" s="300"/>
      <c r="D39" s="292"/>
      <c r="E39" s="333"/>
      <c r="F39" s="46">
        <f>F38*ա</f>
        <v>2.7243986000000005E-2</v>
      </c>
      <c r="G39" s="46">
        <f>G38*մ</f>
        <v>0.92097593385000009</v>
      </c>
      <c r="H39" s="292"/>
      <c r="I39" s="292"/>
      <c r="J39" s="293"/>
      <c r="K39" s="293"/>
      <c r="L39" s="293"/>
      <c r="M39" s="293"/>
      <c r="N39" s="295"/>
      <c r="O39" s="296"/>
      <c r="P39" s="298"/>
    </row>
    <row r="40" spans="1:16" s="69" customFormat="1" ht="24" customHeight="1">
      <c r="A40" s="293">
        <v>11</v>
      </c>
      <c r="B40" s="291" t="s">
        <v>129</v>
      </c>
      <c r="C40" s="299" t="s">
        <v>245</v>
      </c>
      <c r="D40" s="291" t="s">
        <v>74</v>
      </c>
      <c r="E40" s="332">
        <f>0.225*6</f>
        <v>1.35</v>
      </c>
      <c r="F40" s="68">
        <v>0.41499999999999998</v>
      </c>
      <c r="G40" s="68">
        <v>0</v>
      </c>
      <c r="H40" s="291" t="s">
        <v>2</v>
      </c>
      <c r="I40" s="291" t="s">
        <v>2</v>
      </c>
      <c r="J40" s="293" t="s">
        <v>2</v>
      </c>
      <c r="K40" s="293" t="s">
        <v>2</v>
      </c>
      <c r="L40" s="293" t="s">
        <v>2</v>
      </c>
      <c r="M40" s="293" t="s">
        <v>2</v>
      </c>
      <c r="N40" s="294">
        <f>F41+G41</f>
        <v>0.85009429999999997</v>
      </c>
      <c r="O40" s="294">
        <f>N40</f>
        <v>0.85009429999999997</v>
      </c>
      <c r="P40" s="297">
        <f>E40*O40</f>
        <v>1.1476273050000001</v>
      </c>
    </row>
    <row r="41" spans="1:16" s="69" customFormat="1" ht="24" customHeight="1">
      <c r="A41" s="293"/>
      <c r="B41" s="292"/>
      <c r="C41" s="300"/>
      <c r="D41" s="292"/>
      <c r="E41" s="333"/>
      <c r="F41" s="46">
        <f>F40*ա</f>
        <v>0.85009429999999997</v>
      </c>
      <c r="G41" s="46">
        <f>G40*մ</f>
        <v>0</v>
      </c>
      <c r="H41" s="292"/>
      <c r="I41" s="292"/>
      <c r="J41" s="293"/>
      <c r="K41" s="293"/>
      <c r="L41" s="293"/>
      <c r="M41" s="293"/>
      <c r="N41" s="295"/>
      <c r="O41" s="296"/>
      <c r="P41" s="298"/>
    </row>
    <row r="42" spans="1:16" s="209" customFormat="1" ht="24" customHeight="1">
      <c r="A42" s="420">
        <v>12</v>
      </c>
      <c r="B42" s="422" t="s">
        <v>229</v>
      </c>
      <c r="C42" s="423" t="s">
        <v>230</v>
      </c>
      <c r="D42" s="335" t="s">
        <v>74</v>
      </c>
      <c r="E42" s="407">
        <f>0.225*6</f>
        <v>1.35</v>
      </c>
      <c r="F42" s="207">
        <v>1.5</v>
      </c>
      <c r="G42" s="207">
        <f>0.7*լե</f>
        <v>0.73499999999999999</v>
      </c>
      <c r="H42" s="425" t="s">
        <v>2</v>
      </c>
      <c r="I42" s="425" t="s">
        <v>2</v>
      </c>
      <c r="J42" s="425" t="s">
        <v>2</v>
      </c>
      <c r="K42" s="425" t="s">
        <v>2</v>
      </c>
      <c r="L42" s="426" t="s">
        <v>2</v>
      </c>
      <c r="M42" s="425" t="s">
        <v>2</v>
      </c>
      <c r="N42" s="426">
        <f>F43+G43</f>
        <v>5.3403255000000005</v>
      </c>
      <c r="O42" s="426">
        <f>SUM(N42:N46)</f>
        <v>44.977790724500004</v>
      </c>
      <c r="P42" s="427">
        <f>E42*O42</f>
        <v>60.720017478075007</v>
      </c>
    </row>
    <row r="43" spans="1:16" s="209" customFormat="1" ht="24" customHeight="1">
      <c r="A43" s="421"/>
      <c r="B43" s="422"/>
      <c r="C43" s="423"/>
      <c r="D43" s="335"/>
      <c r="E43" s="424"/>
      <c r="F43" s="46">
        <f>F42*ա</f>
        <v>3.0726300000000002</v>
      </c>
      <c r="G43" s="46">
        <f>G42*մ</f>
        <v>2.2676954999999999</v>
      </c>
      <c r="H43" s="425"/>
      <c r="I43" s="425"/>
      <c r="J43" s="425"/>
      <c r="K43" s="425"/>
      <c r="L43" s="426"/>
      <c r="M43" s="425"/>
      <c r="N43" s="426"/>
      <c r="O43" s="426"/>
      <c r="P43" s="427"/>
    </row>
    <row r="44" spans="1:16" s="209" customFormat="1" ht="17.25" customHeight="1">
      <c r="A44" s="208"/>
      <c r="B44" s="208"/>
      <c r="C44" s="206"/>
      <c r="D44" s="208"/>
      <c r="E44" s="207"/>
      <c r="F44" s="210"/>
      <c r="G44" s="210"/>
      <c r="H44" s="208" t="s">
        <v>164</v>
      </c>
      <c r="I44" s="208" t="s">
        <v>74</v>
      </c>
      <c r="J44" s="211">
        <v>1.02</v>
      </c>
      <c r="K44" s="208"/>
      <c r="L44" s="207">
        <v>29.306000000000001</v>
      </c>
      <c r="M44" s="70">
        <f>L44*J44*տ</f>
        <v>34.824319800000005</v>
      </c>
      <c r="N44" s="428">
        <f>+M44+M45+M46</f>
        <v>39.637465224500005</v>
      </c>
      <c r="O44" s="426"/>
      <c r="P44" s="427"/>
    </row>
    <row r="45" spans="1:16" s="209" customFormat="1" ht="17.25" customHeight="1">
      <c r="A45" s="208"/>
      <c r="B45" s="208"/>
      <c r="C45" s="206"/>
      <c r="D45" s="208"/>
      <c r="E45" s="207"/>
      <c r="F45" s="210"/>
      <c r="G45" s="210"/>
      <c r="H45" s="208" t="s">
        <v>231</v>
      </c>
      <c r="I45" s="208" t="s">
        <v>85</v>
      </c>
      <c r="J45" s="211">
        <v>0.85</v>
      </c>
      <c r="K45" s="208"/>
      <c r="L45" s="207">
        <v>3.5</v>
      </c>
      <c r="M45" s="70">
        <f>L45*J45*տ</f>
        <v>3.465875</v>
      </c>
      <c r="N45" s="429"/>
      <c r="O45" s="426"/>
      <c r="P45" s="427"/>
    </row>
    <row r="46" spans="1:16" s="209" customFormat="1" ht="17.25" customHeight="1">
      <c r="A46" s="208"/>
      <c r="B46" s="208"/>
      <c r="C46" s="206"/>
      <c r="D46" s="208"/>
      <c r="E46" s="207"/>
      <c r="F46" s="210"/>
      <c r="G46" s="210"/>
      <c r="H46" s="208" t="s">
        <v>232</v>
      </c>
      <c r="I46" s="208" t="s">
        <v>74</v>
      </c>
      <c r="J46" s="211">
        <f>0.91/100</f>
        <v>9.1000000000000004E-3</v>
      </c>
      <c r="K46" s="208"/>
      <c r="L46" s="212">
        <v>127.083</v>
      </c>
      <c r="M46" s="70">
        <f>L46*J46*տ</f>
        <v>1.3472704245</v>
      </c>
      <c r="N46" s="430"/>
      <c r="O46" s="426"/>
      <c r="P46" s="427"/>
    </row>
    <row r="47" spans="1:16" s="217" customFormat="1" ht="19.5" customHeight="1">
      <c r="A47" s="435">
        <v>13</v>
      </c>
      <c r="B47" s="436" t="s">
        <v>62</v>
      </c>
      <c r="C47" s="437" t="s">
        <v>233</v>
      </c>
      <c r="D47" s="431" t="s">
        <v>74</v>
      </c>
      <c r="E47" s="433">
        <f>0.0225*6</f>
        <v>0.13500000000000001</v>
      </c>
      <c r="F47" s="215">
        <v>0.89</v>
      </c>
      <c r="G47" s="216">
        <v>0</v>
      </c>
      <c r="H47" s="431" t="s">
        <v>2</v>
      </c>
      <c r="I47" s="431" t="s">
        <v>2</v>
      </c>
      <c r="J47" s="433" t="s">
        <v>2</v>
      </c>
      <c r="K47" s="431" t="s">
        <v>2</v>
      </c>
      <c r="L47" s="431" t="s">
        <v>2</v>
      </c>
      <c r="M47" s="431" t="s">
        <v>2</v>
      </c>
      <c r="N47" s="433">
        <f>F48+G48</f>
        <v>1.8230938000000001</v>
      </c>
      <c r="O47" s="433">
        <f>N47+N49</f>
        <v>4.3860938000000003</v>
      </c>
      <c r="P47" s="433">
        <f>E47*O47</f>
        <v>0.59212266300000005</v>
      </c>
    </row>
    <row r="48" spans="1:16" s="217" customFormat="1" ht="19.5" customHeight="1">
      <c r="A48" s="435"/>
      <c r="B48" s="436"/>
      <c r="C48" s="438"/>
      <c r="D48" s="432"/>
      <c r="E48" s="434"/>
      <c r="F48" s="46">
        <f>F47*ա</f>
        <v>1.8230938000000001</v>
      </c>
      <c r="G48" s="46">
        <f>G47*մ</f>
        <v>0</v>
      </c>
      <c r="H48" s="432"/>
      <c r="I48" s="432"/>
      <c r="J48" s="434"/>
      <c r="K48" s="432"/>
      <c r="L48" s="432"/>
      <c r="M48" s="432"/>
      <c r="N48" s="434"/>
      <c r="O48" s="439"/>
      <c r="P48" s="439"/>
    </row>
    <row r="49" spans="1:70" s="217" customFormat="1" ht="20.25" customHeight="1">
      <c r="A49" s="219"/>
      <c r="B49" s="220"/>
      <c r="C49" s="221"/>
      <c r="D49" s="219"/>
      <c r="E49" s="218"/>
      <c r="F49" s="215"/>
      <c r="G49" s="215"/>
      <c r="H49" s="219" t="s">
        <v>234</v>
      </c>
      <c r="I49" s="222" t="s">
        <v>74</v>
      </c>
      <c r="J49" s="223">
        <v>1.1000000000000001</v>
      </c>
      <c r="K49" s="219"/>
      <c r="L49" s="224">
        <v>2</v>
      </c>
      <c r="M49" s="70">
        <f>L49*J49*տ</f>
        <v>2.5630000000000002</v>
      </c>
      <c r="N49" s="215">
        <f>M49</f>
        <v>2.5630000000000002</v>
      </c>
      <c r="O49" s="434"/>
      <c r="P49" s="434"/>
    </row>
    <row r="50" spans="1:70" s="184" customFormat="1" ht="24" customHeight="1">
      <c r="A50" s="395">
        <v>14</v>
      </c>
      <c r="B50" s="395" t="s">
        <v>235</v>
      </c>
      <c r="C50" s="400" t="s">
        <v>236</v>
      </c>
      <c r="D50" s="402" t="s">
        <v>54</v>
      </c>
      <c r="E50" s="440">
        <f>3*6</f>
        <v>18</v>
      </c>
      <c r="F50" s="175">
        <v>6.8000000000000005E-2</v>
      </c>
      <c r="G50" s="175">
        <f>0.009*լե</f>
        <v>9.4500000000000001E-3</v>
      </c>
      <c r="H50" s="395" t="s">
        <v>2</v>
      </c>
      <c r="I50" s="395" t="s">
        <v>2</v>
      </c>
      <c r="J50" s="395" t="s">
        <v>2</v>
      </c>
      <c r="K50" s="395" t="s">
        <v>2</v>
      </c>
      <c r="L50" s="395" t="s">
        <v>2</v>
      </c>
      <c r="M50" s="395" t="s">
        <v>2</v>
      </c>
      <c r="N50" s="403">
        <f>F51+G51</f>
        <v>0.16844864500000001</v>
      </c>
      <c r="O50" s="403">
        <f>N50+N52</f>
        <v>3.5399586450000005</v>
      </c>
      <c r="P50" s="397">
        <f>E50*O50</f>
        <v>63.719255610000005</v>
      </c>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3"/>
      <c r="BL50" s="183"/>
      <c r="BM50" s="183"/>
      <c r="BN50" s="183"/>
      <c r="BO50" s="183"/>
      <c r="BP50" s="183"/>
      <c r="BQ50" s="183"/>
      <c r="BR50" s="183"/>
    </row>
    <row r="51" spans="1:70" s="184" customFormat="1" ht="24" customHeight="1">
      <c r="A51" s="396"/>
      <c r="B51" s="396"/>
      <c r="C51" s="401"/>
      <c r="D51" s="402"/>
      <c r="E51" s="441"/>
      <c r="F51" s="46">
        <f>F50*ա</f>
        <v>0.13929256000000001</v>
      </c>
      <c r="G51" s="46">
        <f>G50*մ</f>
        <v>2.9156085000000002E-2</v>
      </c>
      <c r="H51" s="396"/>
      <c r="I51" s="396"/>
      <c r="J51" s="396"/>
      <c r="K51" s="396"/>
      <c r="L51" s="396"/>
      <c r="M51" s="396"/>
      <c r="N51" s="404"/>
      <c r="O51" s="405"/>
      <c r="P51" s="398"/>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row>
    <row r="52" spans="1:70" s="184" customFormat="1" ht="24" customHeight="1">
      <c r="A52" s="186"/>
      <c r="B52" s="186"/>
      <c r="C52" s="187"/>
      <c r="D52" s="186"/>
      <c r="E52" s="185"/>
      <c r="F52" s="70"/>
      <c r="G52" s="70"/>
      <c r="H52" s="186" t="s">
        <v>237</v>
      </c>
      <c r="I52" s="186" t="s">
        <v>60</v>
      </c>
      <c r="J52" s="188">
        <v>1</v>
      </c>
      <c r="K52" s="186"/>
      <c r="L52" s="185">
        <v>2.8940000000000001</v>
      </c>
      <c r="M52" s="70">
        <f>L52*J52*տ</f>
        <v>3.3715100000000002</v>
      </c>
      <c r="N52" s="185">
        <f>M52</f>
        <v>3.3715100000000002</v>
      </c>
      <c r="O52" s="404"/>
      <c r="P52" s="399"/>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3"/>
      <c r="BL52" s="183"/>
      <c r="BM52" s="183"/>
      <c r="BN52" s="183"/>
      <c r="BO52" s="183"/>
      <c r="BP52" s="183"/>
      <c r="BQ52" s="183"/>
      <c r="BR52" s="183"/>
    </row>
    <row r="53" spans="1:70" s="184" customFormat="1" ht="24" customHeight="1">
      <c r="A53" s="395">
        <v>15</v>
      </c>
      <c r="B53" s="395" t="s">
        <v>235</v>
      </c>
      <c r="C53" s="400" t="s">
        <v>238</v>
      </c>
      <c r="D53" s="402" t="s">
        <v>54</v>
      </c>
      <c r="E53" s="440">
        <f>2*6</f>
        <v>12</v>
      </c>
      <c r="F53" s="175">
        <v>6.8000000000000005E-2</v>
      </c>
      <c r="G53" s="175">
        <f>0.009*լե</f>
        <v>9.4500000000000001E-3</v>
      </c>
      <c r="H53" s="395" t="s">
        <v>2</v>
      </c>
      <c r="I53" s="395" t="s">
        <v>2</v>
      </c>
      <c r="J53" s="395" t="s">
        <v>2</v>
      </c>
      <c r="K53" s="395" t="s">
        <v>2</v>
      </c>
      <c r="L53" s="395" t="s">
        <v>2</v>
      </c>
      <c r="M53" s="395" t="s">
        <v>2</v>
      </c>
      <c r="N53" s="403">
        <f>F54+G54</f>
        <v>0.16844864500000001</v>
      </c>
      <c r="O53" s="403">
        <f>N53+N55</f>
        <v>0.9256986450000001</v>
      </c>
      <c r="P53" s="397">
        <f>E53*O53</f>
        <v>11.108383740000001</v>
      </c>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3"/>
      <c r="BL53" s="183"/>
      <c r="BM53" s="183"/>
      <c r="BN53" s="183"/>
      <c r="BO53" s="183"/>
      <c r="BP53" s="183"/>
      <c r="BQ53" s="183"/>
      <c r="BR53" s="183"/>
    </row>
    <row r="54" spans="1:70" s="184" customFormat="1" ht="24" customHeight="1">
      <c r="A54" s="396"/>
      <c r="B54" s="396"/>
      <c r="C54" s="401"/>
      <c r="D54" s="402"/>
      <c r="E54" s="441"/>
      <c r="F54" s="46">
        <f>F53*ա</f>
        <v>0.13929256000000001</v>
      </c>
      <c r="G54" s="46">
        <f>G53*մ</f>
        <v>2.9156085000000002E-2</v>
      </c>
      <c r="H54" s="396"/>
      <c r="I54" s="396"/>
      <c r="J54" s="396"/>
      <c r="K54" s="396"/>
      <c r="L54" s="396"/>
      <c r="M54" s="396"/>
      <c r="N54" s="404"/>
      <c r="O54" s="405"/>
      <c r="P54" s="398"/>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3"/>
      <c r="BL54" s="183"/>
      <c r="BM54" s="183"/>
      <c r="BN54" s="183"/>
      <c r="BO54" s="183"/>
      <c r="BP54" s="183"/>
      <c r="BQ54" s="183"/>
      <c r="BR54" s="183"/>
    </row>
    <row r="55" spans="1:70" s="184" customFormat="1" ht="24" customHeight="1">
      <c r="A55" s="186"/>
      <c r="B55" s="186"/>
      <c r="C55" s="187"/>
      <c r="D55" s="186"/>
      <c r="E55" s="70"/>
      <c r="F55" s="70"/>
      <c r="G55" s="70"/>
      <c r="H55" s="186" t="s">
        <v>239</v>
      </c>
      <c r="I55" s="186" t="s">
        <v>60</v>
      </c>
      <c r="J55" s="188">
        <v>1</v>
      </c>
      <c r="K55" s="186"/>
      <c r="L55" s="185">
        <v>0.65</v>
      </c>
      <c r="M55" s="70">
        <f>L55*J55*տ</f>
        <v>0.75725000000000009</v>
      </c>
      <c r="N55" s="185">
        <f>M55</f>
        <v>0.75725000000000009</v>
      </c>
      <c r="O55" s="404"/>
      <c r="P55" s="399"/>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3"/>
      <c r="BL55" s="183"/>
      <c r="BM55" s="183"/>
      <c r="BN55" s="183"/>
      <c r="BO55" s="183"/>
      <c r="BP55" s="183"/>
      <c r="BQ55" s="183"/>
      <c r="BR55" s="183"/>
    </row>
    <row r="56" spans="1:70" s="69" customFormat="1" ht="27" customHeight="1">
      <c r="A56" s="293">
        <v>16</v>
      </c>
      <c r="B56" s="291" t="s">
        <v>240</v>
      </c>
      <c r="C56" s="299" t="s">
        <v>241</v>
      </c>
      <c r="D56" s="339" t="s">
        <v>76</v>
      </c>
      <c r="E56" s="301">
        <f>3.5*6</f>
        <v>21</v>
      </c>
      <c r="F56" s="70">
        <f>10.3/100</f>
        <v>0.10300000000000001</v>
      </c>
      <c r="G56" s="175">
        <f>0.08/100*լե</f>
        <v>8.4000000000000003E-4</v>
      </c>
      <c r="H56" s="291" t="s">
        <v>2</v>
      </c>
      <c r="I56" s="291" t="s">
        <v>2</v>
      </c>
      <c r="J56" s="293" t="s">
        <v>2</v>
      </c>
      <c r="K56" s="293" t="s">
        <v>2</v>
      </c>
      <c r="L56" s="293" t="s">
        <v>2</v>
      </c>
      <c r="M56" s="293" t="s">
        <v>2</v>
      </c>
      <c r="N56" s="294">
        <f>F57+G57</f>
        <v>0.21357891200000004</v>
      </c>
      <c r="O56" s="294">
        <f>N56+N58</f>
        <v>0.43596576200000003</v>
      </c>
      <c r="P56" s="297">
        <f>E56*O56</f>
        <v>9.1552810020000006</v>
      </c>
    </row>
    <row r="57" spans="1:70" s="69" customFormat="1" ht="27" customHeight="1">
      <c r="A57" s="293"/>
      <c r="B57" s="292"/>
      <c r="C57" s="300"/>
      <c r="D57" s="340"/>
      <c r="E57" s="302"/>
      <c r="F57" s="46">
        <f>F56*ա</f>
        <v>0.21098726000000004</v>
      </c>
      <c r="G57" s="46">
        <f>G56*մ</f>
        <v>2.5916520000000003E-3</v>
      </c>
      <c r="H57" s="292"/>
      <c r="I57" s="292"/>
      <c r="J57" s="293"/>
      <c r="K57" s="293"/>
      <c r="L57" s="293"/>
      <c r="M57" s="293"/>
      <c r="N57" s="295"/>
      <c r="O57" s="296"/>
      <c r="P57" s="298"/>
    </row>
    <row r="58" spans="1:70" s="69" customFormat="1" ht="16.5" customHeight="1">
      <c r="A58" s="160"/>
      <c r="B58" s="160"/>
      <c r="C58" s="226"/>
      <c r="D58" s="160"/>
      <c r="E58" s="227"/>
      <c r="F58" s="95"/>
      <c r="G58" s="95"/>
      <c r="H58" s="160" t="s">
        <v>242</v>
      </c>
      <c r="I58" s="160" t="s">
        <v>55</v>
      </c>
      <c r="J58" s="159">
        <v>0.27</v>
      </c>
      <c r="K58" s="160"/>
      <c r="L58" s="228">
        <v>0.70699999999999996</v>
      </c>
      <c r="M58" s="70">
        <f>L58*J58*տ</f>
        <v>0.22238685000000002</v>
      </c>
      <c r="N58" s="95">
        <f>M58</f>
        <v>0.22238685000000002</v>
      </c>
      <c r="O58" s="295"/>
      <c r="P58" s="303"/>
    </row>
    <row r="59" spans="1:70" ht="20.25" customHeight="1">
      <c r="A59" s="74"/>
      <c r="B59" s="75"/>
      <c r="C59" s="76" t="s">
        <v>34</v>
      </c>
      <c r="D59" s="77" t="s">
        <v>53</v>
      </c>
      <c r="E59" s="75"/>
      <c r="F59" s="75"/>
      <c r="G59" s="75"/>
      <c r="H59" s="78"/>
      <c r="I59" s="75"/>
      <c r="J59" s="75"/>
      <c r="K59" s="75"/>
      <c r="L59" s="75"/>
      <c r="M59" s="75"/>
      <c r="N59" s="79"/>
      <c r="O59" s="79"/>
      <c r="P59" s="80">
        <f>SUM(P11:P57)</f>
        <v>1370.4712130328726</v>
      </c>
      <c r="Q59" s="81"/>
    </row>
    <row r="60" spans="1:70" s="51" customFormat="1" ht="17.100000000000001" customHeight="1">
      <c r="A60" s="83"/>
      <c r="B60" s="83"/>
      <c r="C60" s="76" t="s">
        <v>51</v>
      </c>
      <c r="D60" s="83" t="s">
        <v>53</v>
      </c>
      <c r="E60" s="83"/>
      <c r="F60" s="83"/>
      <c r="G60" s="83"/>
      <c r="H60" s="83"/>
      <c r="I60" s="83"/>
      <c r="J60" s="73"/>
      <c r="K60" s="73"/>
      <c r="L60" s="73"/>
      <c r="M60" s="73"/>
      <c r="N60" s="73"/>
      <c r="O60" s="73"/>
      <c r="P60" s="104">
        <f>P59*13.3/100</f>
        <v>182.27267133337205</v>
      </c>
    </row>
    <row r="61" spans="1:70" s="51" customFormat="1" ht="17.100000000000001" customHeight="1">
      <c r="A61" s="83"/>
      <c r="B61" s="83"/>
      <c r="C61" s="76" t="s">
        <v>34</v>
      </c>
      <c r="D61" s="83" t="s">
        <v>53</v>
      </c>
      <c r="E61" s="83"/>
      <c r="F61" s="83"/>
      <c r="G61" s="83"/>
      <c r="H61" s="83"/>
      <c r="I61" s="83"/>
      <c r="J61" s="73"/>
      <c r="K61" s="73"/>
      <c r="L61" s="73"/>
      <c r="M61" s="73"/>
      <c r="N61" s="73"/>
      <c r="O61" s="73"/>
      <c r="P61" s="104">
        <f>P60+P59</f>
        <v>1552.7438843662446</v>
      </c>
    </row>
    <row r="62" spans="1:70" s="51" customFormat="1" ht="17.100000000000001" customHeight="1">
      <c r="A62" s="83"/>
      <c r="B62" s="83"/>
      <c r="C62" s="76" t="s">
        <v>52</v>
      </c>
      <c r="D62" s="83" t="s">
        <v>53</v>
      </c>
      <c r="E62" s="83"/>
      <c r="F62" s="83"/>
      <c r="G62" s="83"/>
      <c r="H62" s="83"/>
      <c r="I62" s="83"/>
      <c r="J62" s="73"/>
      <c r="K62" s="73"/>
      <c r="L62" s="73"/>
      <c r="M62" s="73"/>
      <c r="N62" s="73"/>
      <c r="O62" s="73"/>
      <c r="P62" s="104">
        <f>P61*0.11</f>
        <v>170.80182728028691</v>
      </c>
    </row>
    <row r="63" spans="1:70" s="51" customFormat="1" ht="17.100000000000001" customHeight="1">
      <c r="A63" s="83"/>
      <c r="B63" s="83"/>
      <c r="C63" s="76" t="s">
        <v>34</v>
      </c>
      <c r="D63" s="83" t="s">
        <v>53</v>
      </c>
      <c r="E63" s="83"/>
      <c r="F63" s="83"/>
      <c r="G63" s="83"/>
      <c r="H63" s="83"/>
      <c r="I63" s="83"/>
      <c r="J63" s="73"/>
      <c r="K63" s="73"/>
      <c r="L63" s="73"/>
      <c r="M63" s="73"/>
      <c r="N63" s="73"/>
      <c r="O63" s="73"/>
      <c r="P63" s="104">
        <f>SUM(P61:P62)</f>
        <v>1723.5457116465316</v>
      </c>
    </row>
    <row r="64" spans="1:70" s="84" customFormat="1" ht="27" customHeight="1">
      <c r="A64" s="310"/>
      <c r="B64" s="311"/>
      <c r="C64" s="311"/>
      <c r="D64" s="311"/>
      <c r="E64" s="311"/>
      <c r="F64" s="311"/>
      <c r="G64" s="311"/>
      <c r="H64" s="311"/>
      <c r="I64" s="311"/>
      <c r="J64" s="311"/>
      <c r="K64" s="311"/>
      <c r="L64" s="311"/>
      <c r="M64" s="311"/>
      <c r="N64" s="311"/>
      <c r="O64" s="311"/>
      <c r="P64" s="311"/>
    </row>
    <row r="65" spans="15:15" ht="27" customHeight="1"/>
    <row r="66" spans="15:15" ht="27" customHeight="1"/>
    <row r="67" spans="15:15" ht="27" customHeight="1"/>
    <row r="68" spans="15:15" ht="27" customHeight="1">
      <c r="O68" s="81"/>
    </row>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sheetData>
  <mergeCells count="249">
    <mergeCell ref="D6:F6"/>
    <mergeCell ref="D7:F7"/>
    <mergeCell ref="K56:K57"/>
    <mergeCell ref="L56:L57"/>
    <mergeCell ref="M56:M57"/>
    <mergeCell ref="N56:N57"/>
    <mergeCell ref="K50:K51"/>
    <mergeCell ref="L50:L51"/>
    <mergeCell ref="M50:M51"/>
    <mergeCell ref="N50:N51"/>
    <mergeCell ref="O56:O58"/>
    <mergeCell ref="P56:P58"/>
    <mergeCell ref="A56:A57"/>
    <mergeCell ref="B56:B57"/>
    <mergeCell ref="C56:C57"/>
    <mergeCell ref="D56:D57"/>
    <mergeCell ref="E56:E57"/>
    <mergeCell ref="H56:H57"/>
    <mergeCell ref="I56:I57"/>
    <mergeCell ref="J56:J57"/>
    <mergeCell ref="O53:O55"/>
    <mergeCell ref="P53:P55"/>
    <mergeCell ref="I53:I54"/>
    <mergeCell ref="J53:J54"/>
    <mergeCell ref="K53:K54"/>
    <mergeCell ref="L53:L54"/>
    <mergeCell ref="M53:M54"/>
    <mergeCell ref="N53:N54"/>
    <mergeCell ref="A53:A54"/>
    <mergeCell ref="B53:B54"/>
    <mergeCell ref="C53:C54"/>
    <mergeCell ref="D53:D54"/>
    <mergeCell ref="E53:E54"/>
    <mergeCell ref="H53:H54"/>
    <mergeCell ref="O50:O52"/>
    <mergeCell ref="P50:P52"/>
    <mergeCell ref="O47:O49"/>
    <mergeCell ref="P47:P49"/>
    <mergeCell ref="A50:A51"/>
    <mergeCell ref="B50:B51"/>
    <mergeCell ref="C50:C51"/>
    <mergeCell ref="D50:D51"/>
    <mergeCell ref="E50:E51"/>
    <mergeCell ref="H50:H51"/>
    <mergeCell ref="I50:I51"/>
    <mergeCell ref="J50:J51"/>
    <mergeCell ref="I47:I48"/>
    <mergeCell ref="J47:J48"/>
    <mergeCell ref="K47:K48"/>
    <mergeCell ref="L47:L48"/>
    <mergeCell ref="M47:M48"/>
    <mergeCell ref="N47:N48"/>
    <mergeCell ref="A47:A48"/>
    <mergeCell ref="B47:B48"/>
    <mergeCell ref="C47:C48"/>
    <mergeCell ref="D47:D48"/>
    <mergeCell ref="E47:E48"/>
    <mergeCell ref="H47:H48"/>
    <mergeCell ref="L42:L43"/>
    <mergeCell ref="M42:M43"/>
    <mergeCell ref="N42:N43"/>
    <mergeCell ref="O42:O46"/>
    <mergeCell ref="P42:P46"/>
    <mergeCell ref="N44:N46"/>
    <mergeCell ref="P40:P41"/>
    <mergeCell ref="A42:A43"/>
    <mergeCell ref="B42:B43"/>
    <mergeCell ref="C42:C43"/>
    <mergeCell ref="D42:D43"/>
    <mergeCell ref="E42:E43"/>
    <mergeCell ref="H42:H43"/>
    <mergeCell ref="I42:I43"/>
    <mergeCell ref="J42:J43"/>
    <mergeCell ref="K42:K43"/>
    <mergeCell ref="J40:J41"/>
    <mergeCell ref="K40:K41"/>
    <mergeCell ref="L40:L41"/>
    <mergeCell ref="M40:M41"/>
    <mergeCell ref="N40:N41"/>
    <mergeCell ref="O40:O41"/>
    <mergeCell ref="N38:N39"/>
    <mergeCell ref="O38:O39"/>
    <mergeCell ref="P38:P39"/>
    <mergeCell ref="A40:A41"/>
    <mergeCell ref="B40:B41"/>
    <mergeCell ref="C40:C41"/>
    <mergeCell ref="D40:D41"/>
    <mergeCell ref="E40:E41"/>
    <mergeCell ref="H40:H41"/>
    <mergeCell ref="I40:I41"/>
    <mergeCell ref="H38:H39"/>
    <mergeCell ref="I38:I39"/>
    <mergeCell ref="J38:J39"/>
    <mergeCell ref="K38:K39"/>
    <mergeCell ref="L38:L39"/>
    <mergeCell ref="M38:M39"/>
    <mergeCell ref="A38:A39"/>
    <mergeCell ref="B38:B39"/>
    <mergeCell ref="C38:C39"/>
    <mergeCell ref="D38:D39"/>
    <mergeCell ref="E38:E39"/>
    <mergeCell ref="L35:L36"/>
    <mergeCell ref="H35:H36"/>
    <mergeCell ref="I35:I36"/>
    <mergeCell ref="J35:J36"/>
    <mergeCell ref="K35:K36"/>
    <mergeCell ref="P35:P37"/>
    <mergeCell ref="P32:P34"/>
    <mergeCell ref="A35:A36"/>
    <mergeCell ref="B35:B36"/>
    <mergeCell ref="C35:C36"/>
    <mergeCell ref="D35:D36"/>
    <mergeCell ref="E35:E36"/>
    <mergeCell ref="K32:K33"/>
    <mergeCell ref="L32:L33"/>
    <mergeCell ref="M32:M33"/>
    <mergeCell ref="M35:M36"/>
    <mergeCell ref="N35:N36"/>
    <mergeCell ref="O35:O37"/>
    <mergeCell ref="A32:A33"/>
    <mergeCell ref="B32:B33"/>
    <mergeCell ref="C32:C33"/>
    <mergeCell ref="D32:D33"/>
    <mergeCell ref="E32:E33"/>
    <mergeCell ref="H32:H33"/>
    <mergeCell ref="I32:I33"/>
    <mergeCell ref="L29:L30"/>
    <mergeCell ref="M29:M30"/>
    <mergeCell ref="N29:N30"/>
    <mergeCell ref="O29:O31"/>
    <mergeCell ref="H29:H30"/>
    <mergeCell ref="N32:N33"/>
    <mergeCell ref="O32:O34"/>
    <mergeCell ref="P29:P31"/>
    <mergeCell ref="I29:I30"/>
    <mergeCell ref="J29:J30"/>
    <mergeCell ref="K29:K30"/>
    <mergeCell ref="J32:J33"/>
    <mergeCell ref="A29:A30"/>
    <mergeCell ref="B29:B30"/>
    <mergeCell ref="C29:C30"/>
    <mergeCell ref="D29:D30"/>
    <mergeCell ref="E29:E30"/>
    <mergeCell ref="N26:N27"/>
    <mergeCell ref="O26:O28"/>
    <mergeCell ref="P26:P28"/>
    <mergeCell ref="H26:H27"/>
    <mergeCell ref="I26:I27"/>
    <mergeCell ref="J26:J27"/>
    <mergeCell ref="K26:K27"/>
    <mergeCell ref="L26:L27"/>
    <mergeCell ref="M26:M27"/>
    <mergeCell ref="A26:A27"/>
    <mergeCell ref="B26:B27"/>
    <mergeCell ref="C26:C27"/>
    <mergeCell ref="D26:D27"/>
    <mergeCell ref="E26:E27"/>
    <mergeCell ref="P23:P25"/>
    <mergeCell ref="J23:J24"/>
    <mergeCell ref="K23:K24"/>
    <mergeCell ref="L23:L24"/>
    <mergeCell ref="M23:M24"/>
    <mergeCell ref="N23:N24"/>
    <mergeCell ref="O23:O25"/>
    <mergeCell ref="N20:N21"/>
    <mergeCell ref="O20:O22"/>
    <mergeCell ref="P20:P22"/>
    <mergeCell ref="A23:A24"/>
    <mergeCell ref="B23:B24"/>
    <mergeCell ref="C23:C24"/>
    <mergeCell ref="D23:D24"/>
    <mergeCell ref="E23:E24"/>
    <mergeCell ref="H23:H24"/>
    <mergeCell ref="I23:I24"/>
    <mergeCell ref="H20:H21"/>
    <mergeCell ref="I20:I21"/>
    <mergeCell ref="J20:J21"/>
    <mergeCell ref="K20:K21"/>
    <mergeCell ref="L20:L21"/>
    <mergeCell ref="M20:M21"/>
    <mergeCell ref="L17:L18"/>
    <mergeCell ref="M17:M18"/>
    <mergeCell ref="N17:N18"/>
    <mergeCell ref="O17:O19"/>
    <mergeCell ref="P17:P19"/>
    <mergeCell ref="A20:A21"/>
    <mergeCell ref="B20:B21"/>
    <mergeCell ref="C20:C21"/>
    <mergeCell ref="D20:D21"/>
    <mergeCell ref="E20:E21"/>
    <mergeCell ref="A17:A18"/>
    <mergeCell ref="B17:B18"/>
    <mergeCell ref="C17:C18"/>
    <mergeCell ref="D17:D18"/>
    <mergeCell ref="E17:E18"/>
    <mergeCell ref="H17:H18"/>
    <mergeCell ref="I17:I18"/>
    <mergeCell ref="J17:J18"/>
    <mergeCell ref="K17:K18"/>
    <mergeCell ref="N14:N15"/>
    <mergeCell ref="P14:P16"/>
    <mergeCell ref="H14:H15"/>
    <mergeCell ref="I14:I15"/>
    <mergeCell ref="J14:J15"/>
    <mergeCell ref="K14:K15"/>
    <mergeCell ref="L14:L15"/>
    <mergeCell ref="M14:M15"/>
    <mergeCell ref="A11:A12"/>
    <mergeCell ref="B11:B12"/>
    <mergeCell ref="C11:C12"/>
    <mergeCell ref="D11:D12"/>
    <mergeCell ref="E11:E12"/>
    <mergeCell ref="O14:O16"/>
    <mergeCell ref="A64:P64"/>
    <mergeCell ref="M11:M12"/>
    <mergeCell ref="N11:N12"/>
    <mergeCell ref="O11:O13"/>
    <mergeCell ref="P11:P13"/>
    <mergeCell ref="A14:A15"/>
    <mergeCell ref="B14:B15"/>
    <mergeCell ref="C14:C15"/>
    <mergeCell ref="D14:D15"/>
    <mergeCell ref="E14:E15"/>
    <mergeCell ref="G8:G9"/>
    <mergeCell ref="H8:M8"/>
    <mergeCell ref="N8:N9"/>
    <mergeCell ref="O8:O9"/>
    <mergeCell ref="P8:P9"/>
    <mergeCell ref="I11:I12"/>
    <mergeCell ref="J11:J12"/>
    <mergeCell ref="K11:K12"/>
    <mergeCell ref="L11:L12"/>
    <mergeCell ref="H11:H12"/>
    <mergeCell ref="A8:A9"/>
    <mergeCell ref="B8:B9"/>
    <mergeCell ref="C8:C9"/>
    <mergeCell ref="D8:D9"/>
    <mergeCell ref="E8:E9"/>
    <mergeCell ref="F8:F9"/>
    <mergeCell ref="A1:P1"/>
    <mergeCell ref="A3:P3"/>
    <mergeCell ref="A4:P4"/>
    <mergeCell ref="A6:C7"/>
    <mergeCell ref="J6:L6"/>
    <mergeCell ref="M6:N6"/>
    <mergeCell ref="O6:P6"/>
    <mergeCell ref="H7:L7"/>
    <mergeCell ref="M7:N7"/>
    <mergeCell ref="O7:P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sheetPr>
    <tabColor rgb="FF7030A0"/>
  </sheetPr>
  <dimension ref="A1:Q116"/>
  <sheetViews>
    <sheetView view="pageBreakPreview" zoomScale="75" zoomScaleNormal="76" zoomScaleSheetLayoutView="75" workbookViewId="0">
      <selection activeCell="O11" sqref="O11:O38"/>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24" t="s">
        <v>121</v>
      </c>
      <c r="B1" s="324"/>
      <c r="C1" s="324"/>
      <c r="D1" s="324"/>
      <c r="E1" s="324"/>
      <c r="F1" s="324"/>
      <c r="G1" s="324"/>
      <c r="H1" s="324"/>
      <c r="I1" s="324"/>
      <c r="J1" s="324"/>
      <c r="K1" s="324"/>
      <c r="L1" s="324"/>
      <c r="M1" s="324"/>
      <c r="N1" s="324"/>
      <c r="O1" s="324"/>
      <c r="P1" s="324"/>
    </row>
    <row r="2" spans="1:17" s="51" customFormat="1" ht="9" customHeight="1">
      <c r="A2" s="50"/>
      <c r="B2" s="50"/>
      <c r="C2" s="50"/>
      <c r="D2" s="50"/>
      <c r="E2" s="50"/>
      <c r="F2" s="50"/>
      <c r="G2" s="50"/>
      <c r="H2" s="50"/>
      <c r="I2" s="50"/>
      <c r="J2" s="50"/>
      <c r="K2" s="50"/>
      <c r="L2" s="50"/>
      <c r="M2" s="50"/>
      <c r="N2" s="50"/>
      <c r="O2" s="50"/>
      <c r="P2" s="50"/>
    </row>
    <row r="3" spans="1:17" s="51" customFormat="1" ht="27" customHeight="1">
      <c r="A3" s="325" t="s">
        <v>252</v>
      </c>
      <c r="B3" s="325"/>
      <c r="C3" s="325"/>
      <c r="D3" s="325"/>
      <c r="E3" s="325"/>
      <c r="F3" s="325"/>
      <c r="G3" s="325"/>
      <c r="H3" s="325"/>
      <c r="I3" s="325"/>
      <c r="J3" s="325"/>
      <c r="K3" s="325"/>
      <c r="L3" s="325"/>
      <c r="M3" s="325"/>
      <c r="N3" s="325"/>
      <c r="O3" s="325"/>
      <c r="P3" s="325"/>
    </row>
    <row r="4" spans="1:17" s="51" customFormat="1" ht="22.5" customHeight="1">
      <c r="A4" s="325" t="s">
        <v>264</v>
      </c>
      <c r="B4" s="325"/>
      <c r="C4" s="325"/>
      <c r="D4" s="325"/>
      <c r="E4" s="325"/>
      <c r="F4" s="325"/>
      <c r="G4" s="325"/>
      <c r="H4" s="325"/>
      <c r="I4" s="325"/>
      <c r="J4" s="325"/>
      <c r="K4" s="325"/>
      <c r="L4" s="325"/>
      <c r="M4" s="325"/>
      <c r="N4" s="325"/>
      <c r="O4" s="325"/>
      <c r="P4" s="325"/>
    </row>
    <row r="5" spans="1:17" s="51" customFormat="1" ht="9" customHeight="1">
      <c r="C5" s="52"/>
    </row>
    <row r="6" spans="1:17" s="51" customFormat="1" ht="21.75" customHeight="1">
      <c r="A6" s="326" t="s">
        <v>180</v>
      </c>
      <c r="B6" s="326"/>
      <c r="C6" s="326"/>
      <c r="D6" s="356" t="s">
        <v>181</v>
      </c>
      <c r="E6" s="356"/>
      <c r="F6" s="356"/>
      <c r="J6" s="311" t="s">
        <v>36</v>
      </c>
      <c r="K6" s="311"/>
      <c r="L6" s="311"/>
      <c r="M6" s="328">
        <f>+P43</f>
        <v>527.63787057772765</v>
      </c>
      <c r="N6" s="328"/>
      <c r="O6" s="311" t="s">
        <v>5</v>
      </c>
      <c r="P6" s="311"/>
      <c r="Q6" s="54"/>
    </row>
    <row r="7" spans="1:17" s="51" customFormat="1" ht="21.75" customHeight="1">
      <c r="A7" s="327"/>
      <c r="B7" s="327"/>
      <c r="C7" s="327"/>
      <c r="D7" s="357" t="s">
        <v>182</v>
      </c>
      <c r="E7" s="357"/>
      <c r="F7" s="357"/>
      <c r="H7" s="329"/>
      <c r="I7" s="329"/>
      <c r="J7" s="329"/>
      <c r="K7" s="329"/>
      <c r="L7" s="329"/>
      <c r="M7" s="330"/>
      <c r="N7" s="330"/>
      <c r="O7" s="311"/>
      <c r="P7" s="311"/>
      <c r="Q7" s="54"/>
    </row>
    <row r="8" spans="1:17" s="50" customFormat="1" ht="19.5" customHeight="1">
      <c r="A8" s="318" t="s">
        <v>37</v>
      </c>
      <c r="B8" s="320" t="s">
        <v>38</v>
      </c>
      <c r="C8" s="322" t="s">
        <v>39</v>
      </c>
      <c r="D8" s="320" t="s">
        <v>40</v>
      </c>
      <c r="E8" s="320" t="s">
        <v>41</v>
      </c>
      <c r="F8" s="312" t="s">
        <v>42</v>
      </c>
      <c r="G8" s="312" t="s">
        <v>43</v>
      </c>
      <c r="H8" s="314" t="s">
        <v>44</v>
      </c>
      <c r="I8" s="315"/>
      <c r="J8" s="315"/>
      <c r="K8" s="315"/>
      <c r="L8" s="315"/>
      <c r="M8" s="316"/>
      <c r="N8" s="312" t="s">
        <v>45</v>
      </c>
      <c r="O8" s="312" t="s">
        <v>46</v>
      </c>
      <c r="P8" s="312" t="s">
        <v>36</v>
      </c>
    </row>
    <row r="9" spans="1:17" s="50" customFormat="1" ht="148.5" customHeight="1">
      <c r="A9" s="319"/>
      <c r="B9" s="321"/>
      <c r="C9" s="323"/>
      <c r="D9" s="321"/>
      <c r="E9" s="321"/>
      <c r="F9" s="313"/>
      <c r="G9" s="313"/>
      <c r="H9" s="57" t="s">
        <v>47</v>
      </c>
      <c r="I9" s="56" t="s">
        <v>40</v>
      </c>
      <c r="J9" s="58" t="s">
        <v>48</v>
      </c>
      <c r="K9" s="59" t="s">
        <v>49</v>
      </c>
      <c r="L9" s="60" t="s">
        <v>50</v>
      </c>
      <c r="M9" s="58" t="s">
        <v>184</v>
      </c>
      <c r="N9" s="313"/>
      <c r="O9" s="313"/>
      <c r="P9" s="313"/>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5.5" customHeight="1">
      <c r="A11" s="293">
        <v>1</v>
      </c>
      <c r="B11" s="291" t="s">
        <v>107</v>
      </c>
      <c r="C11" s="299" t="s">
        <v>195</v>
      </c>
      <c r="D11" s="291" t="s">
        <v>74</v>
      </c>
      <c r="E11" s="332">
        <v>5.45</v>
      </c>
      <c r="F11" s="68">
        <f>8.27/1000</f>
        <v>8.2699999999999996E-3</v>
      </c>
      <c r="G11" s="68">
        <f>0.20332*լե</f>
        <v>0.21348600000000001</v>
      </c>
      <c r="H11" s="291" t="s">
        <v>2</v>
      </c>
      <c r="I11" s="291" t="s">
        <v>2</v>
      </c>
      <c r="J11" s="293" t="s">
        <v>2</v>
      </c>
      <c r="K11" s="293" t="s">
        <v>2</v>
      </c>
      <c r="L11" s="293" t="s">
        <v>2</v>
      </c>
      <c r="M11" s="293" t="s">
        <v>2</v>
      </c>
      <c r="N11" s="294">
        <f>F12+G12</f>
        <v>0.6756087892</v>
      </c>
      <c r="O11" s="294">
        <f>+N11+N13</f>
        <v>0.67571363920000005</v>
      </c>
      <c r="P11" s="297">
        <f>E11*O11</f>
        <v>3.6826393336400005</v>
      </c>
    </row>
    <row r="12" spans="1:17" s="69" customFormat="1" ht="25.5" customHeight="1">
      <c r="A12" s="293"/>
      <c r="B12" s="292"/>
      <c r="C12" s="300"/>
      <c r="D12" s="292"/>
      <c r="E12" s="333"/>
      <c r="F12" s="46">
        <f>F11*ա</f>
        <v>1.69404334E-2</v>
      </c>
      <c r="G12" s="46">
        <f>G11*մ</f>
        <v>0.65866835580000005</v>
      </c>
      <c r="H12" s="292"/>
      <c r="I12" s="292"/>
      <c r="J12" s="293"/>
      <c r="K12" s="293"/>
      <c r="L12" s="293"/>
      <c r="M12" s="293"/>
      <c r="N12" s="295"/>
      <c r="O12" s="296"/>
      <c r="P12" s="298"/>
    </row>
    <row r="13" spans="1:17" s="69" customFormat="1" ht="19.5">
      <c r="A13" s="92"/>
      <c r="B13" s="92"/>
      <c r="C13" s="96"/>
      <c r="D13" s="92"/>
      <c r="E13" s="95"/>
      <c r="F13" s="95"/>
      <c r="G13" s="95"/>
      <c r="H13" s="92" t="s">
        <v>140</v>
      </c>
      <c r="I13" s="92" t="s">
        <v>74</v>
      </c>
      <c r="J13" s="147">
        <f>0.06/1000</f>
        <v>5.9999999999999995E-5</v>
      </c>
      <c r="K13" s="92"/>
      <c r="L13" s="95">
        <v>1.5</v>
      </c>
      <c r="M13" s="148">
        <f>L13*J13*տ</f>
        <v>1.0485E-4</v>
      </c>
      <c r="N13" s="147">
        <f>M13</f>
        <v>1.0485E-4</v>
      </c>
      <c r="O13" s="295"/>
      <c r="P13" s="303"/>
    </row>
    <row r="14" spans="1:17" s="69" customFormat="1" ht="21" customHeight="1">
      <c r="A14" s="293">
        <v>2</v>
      </c>
      <c r="B14" s="304" t="s">
        <v>152</v>
      </c>
      <c r="C14" s="299" t="s">
        <v>179</v>
      </c>
      <c r="D14" s="291" t="s">
        <v>73</v>
      </c>
      <c r="E14" s="332">
        <f>+E11*1.95</f>
        <v>10.6275</v>
      </c>
      <c r="F14" s="68">
        <v>0</v>
      </c>
      <c r="G14" s="68">
        <f>0.75*լե</f>
        <v>0.78750000000000009</v>
      </c>
      <c r="H14" s="291" t="s">
        <v>2</v>
      </c>
      <c r="I14" s="291" t="s">
        <v>2</v>
      </c>
      <c r="J14" s="293" t="s">
        <v>2</v>
      </c>
      <c r="K14" s="293" t="s">
        <v>2</v>
      </c>
      <c r="L14" s="293" t="s">
        <v>2</v>
      </c>
      <c r="M14" s="293" t="s">
        <v>2</v>
      </c>
      <c r="N14" s="294">
        <f>F15+G15</f>
        <v>2.4296737500000005</v>
      </c>
      <c r="O14" s="294">
        <f>N14</f>
        <v>2.4296737500000005</v>
      </c>
      <c r="P14" s="297">
        <f>E14*O14</f>
        <v>25.821357778125005</v>
      </c>
    </row>
    <row r="15" spans="1:17" s="69" customFormat="1" ht="21" customHeight="1">
      <c r="A15" s="293"/>
      <c r="B15" s="305"/>
      <c r="C15" s="300"/>
      <c r="D15" s="292"/>
      <c r="E15" s="333"/>
      <c r="F15" s="46">
        <f>F14*ա</f>
        <v>0</v>
      </c>
      <c r="G15" s="46">
        <f>G14*մ</f>
        <v>2.4296737500000005</v>
      </c>
      <c r="H15" s="292"/>
      <c r="I15" s="292"/>
      <c r="J15" s="293"/>
      <c r="K15" s="293"/>
      <c r="L15" s="293"/>
      <c r="M15" s="293"/>
      <c r="N15" s="295"/>
      <c r="O15" s="296"/>
      <c r="P15" s="298"/>
    </row>
    <row r="16" spans="1:17" s="69" customFormat="1" ht="18" customHeight="1">
      <c r="A16" s="293">
        <v>3</v>
      </c>
      <c r="B16" s="291" t="s">
        <v>108</v>
      </c>
      <c r="C16" s="299" t="s">
        <v>109</v>
      </c>
      <c r="D16" s="291" t="s">
        <v>74</v>
      </c>
      <c r="E16" s="332">
        <f>+E11</f>
        <v>5.45</v>
      </c>
      <c r="F16" s="68">
        <f>1.74/1000</f>
        <v>1.74E-3</v>
      </c>
      <c r="G16" s="68">
        <f>13.35/1000*լե</f>
        <v>1.4017499999999999E-2</v>
      </c>
      <c r="H16" s="291" t="s">
        <v>2</v>
      </c>
      <c r="I16" s="291" t="s">
        <v>2</v>
      </c>
      <c r="J16" s="293" t="s">
        <v>2</v>
      </c>
      <c r="K16" s="293" t="s">
        <v>2</v>
      </c>
      <c r="L16" s="293" t="s">
        <v>2</v>
      </c>
      <c r="M16" s="293" t="s">
        <v>2</v>
      </c>
      <c r="N16" s="294">
        <f>F17+G17</f>
        <v>4.6812443549999999E-2</v>
      </c>
      <c r="O16" s="294">
        <f>+N16+N18</f>
        <v>4.6917293549999996E-2</v>
      </c>
      <c r="P16" s="297">
        <f>E16*O16</f>
        <v>0.25569924984749998</v>
      </c>
    </row>
    <row r="17" spans="1:16" s="69" customFormat="1" ht="18" customHeight="1">
      <c r="A17" s="293"/>
      <c r="B17" s="292"/>
      <c r="C17" s="300"/>
      <c r="D17" s="292"/>
      <c r="E17" s="333"/>
      <c r="F17" s="46">
        <f>F16*ա</f>
        <v>3.5642508000000004E-3</v>
      </c>
      <c r="G17" s="46">
        <f>G16*մ</f>
        <v>4.3248192749999997E-2</v>
      </c>
      <c r="H17" s="292"/>
      <c r="I17" s="292"/>
      <c r="J17" s="293"/>
      <c r="K17" s="293"/>
      <c r="L17" s="293"/>
      <c r="M17" s="293"/>
      <c r="N17" s="295"/>
      <c r="O17" s="296"/>
      <c r="P17" s="298"/>
    </row>
    <row r="18" spans="1:16" s="69" customFormat="1" ht="19.5">
      <c r="A18" s="92"/>
      <c r="B18" s="92"/>
      <c r="C18" s="96"/>
      <c r="D18" s="92"/>
      <c r="E18" s="95"/>
      <c r="F18" s="95"/>
      <c r="G18" s="95"/>
      <c r="H18" s="92" t="s">
        <v>140</v>
      </c>
      <c r="I18" s="92" t="s">
        <v>74</v>
      </c>
      <c r="J18" s="147">
        <f>0.06/1000</f>
        <v>5.9999999999999995E-5</v>
      </c>
      <c r="K18" s="92"/>
      <c r="L18" s="95">
        <v>1.5</v>
      </c>
      <c r="M18" s="148">
        <f>L18*J18*տ</f>
        <v>1.0485E-4</v>
      </c>
      <c r="N18" s="147">
        <f>M18</f>
        <v>1.0485E-4</v>
      </c>
      <c r="O18" s="295"/>
      <c r="P18" s="303"/>
    </row>
    <row r="19" spans="1:16" s="69" customFormat="1" ht="25.5" customHeight="1">
      <c r="A19" s="293">
        <v>4</v>
      </c>
      <c r="B19" s="291" t="s">
        <v>265</v>
      </c>
      <c r="C19" s="299" t="s">
        <v>266</v>
      </c>
      <c r="D19" s="291" t="s">
        <v>74</v>
      </c>
      <c r="E19" s="332">
        <v>2.2799999999999998</v>
      </c>
      <c r="F19" s="68">
        <f>6.77/1000</f>
        <v>6.77E-3</v>
      </c>
      <c r="G19" s="68">
        <f>0.16423*լե</f>
        <v>0.1724415</v>
      </c>
      <c r="H19" s="291" t="s">
        <v>2</v>
      </c>
      <c r="I19" s="291" t="s">
        <v>2</v>
      </c>
      <c r="J19" s="293" t="s">
        <v>2</v>
      </c>
      <c r="K19" s="293" t="s">
        <v>2</v>
      </c>
      <c r="L19" s="293" t="s">
        <v>2</v>
      </c>
      <c r="M19" s="293" t="s">
        <v>2</v>
      </c>
      <c r="N19" s="294">
        <f>F20+G20</f>
        <v>0.54590156335000006</v>
      </c>
      <c r="O19" s="294">
        <f>+N19</f>
        <v>0.54590156335000006</v>
      </c>
      <c r="P19" s="297">
        <f>E19*O19</f>
        <v>1.244655564438</v>
      </c>
    </row>
    <row r="20" spans="1:16" s="69" customFormat="1" ht="25.5" customHeight="1">
      <c r="A20" s="293"/>
      <c r="B20" s="292"/>
      <c r="C20" s="300"/>
      <c r="D20" s="292"/>
      <c r="E20" s="333"/>
      <c r="F20" s="46">
        <f>F19*ա</f>
        <v>1.3867803400000002E-2</v>
      </c>
      <c r="G20" s="46">
        <f>G19*մ</f>
        <v>0.53203375995000002</v>
      </c>
      <c r="H20" s="292"/>
      <c r="I20" s="292"/>
      <c r="J20" s="293"/>
      <c r="K20" s="293"/>
      <c r="L20" s="293"/>
      <c r="M20" s="293"/>
      <c r="N20" s="295"/>
      <c r="O20" s="296"/>
      <c r="P20" s="298"/>
    </row>
    <row r="21" spans="1:16" s="69" customFormat="1" ht="25.5" customHeight="1">
      <c r="A21" s="293">
        <v>5</v>
      </c>
      <c r="B21" s="331" t="s">
        <v>117</v>
      </c>
      <c r="C21" s="299" t="s">
        <v>267</v>
      </c>
      <c r="D21" s="291" t="s">
        <v>74</v>
      </c>
      <c r="E21" s="332">
        <v>0.41</v>
      </c>
      <c r="F21" s="68">
        <v>1.94</v>
      </c>
      <c r="G21" s="68">
        <v>0</v>
      </c>
      <c r="H21" s="291" t="s">
        <v>2</v>
      </c>
      <c r="I21" s="291" t="s">
        <v>2</v>
      </c>
      <c r="J21" s="293" t="s">
        <v>2</v>
      </c>
      <c r="K21" s="293" t="s">
        <v>2</v>
      </c>
      <c r="L21" s="293" t="s">
        <v>2</v>
      </c>
      <c r="M21" s="293" t="s">
        <v>2</v>
      </c>
      <c r="N21" s="294">
        <f>F22+G22</f>
        <v>3.9739348000000003</v>
      </c>
      <c r="O21" s="294">
        <f>N21</f>
        <v>3.9739348000000003</v>
      </c>
      <c r="P21" s="297">
        <f>E21*O21</f>
        <v>1.629313268</v>
      </c>
    </row>
    <row r="22" spans="1:16" s="69" customFormat="1" ht="25.5" customHeight="1">
      <c r="A22" s="293"/>
      <c r="B22" s="292"/>
      <c r="C22" s="300"/>
      <c r="D22" s="292"/>
      <c r="E22" s="333"/>
      <c r="F22" s="46">
        <f>F21*ա</f>
        <v>3.9739348000000003</v>
      </c>
      <c r="G22" s="46">
        <f>G21*մ</f>
        <v>0</v>
      </c>
      <c r="H22" s="292"/>
      <c r="I22" s="292"/>
      <c r="J22" s="293"/>
      <c r="K22" s="293"/>
      <c r="L22" s="293"/>
      <c r="M22" s="293"/>
      <c r="N22" s="295"/>
      <c r="O22" s="296"/>
      <c r="P22" s="298"/>
    </row>
    <row r="23" spans="1:16" s="40" customFormat="1" ht="25.5" customHeight="1">
      <c r="A23" s="293">
        <v>6</v>
      </c>
      <c r="B23" s="445" t="s">
        <v>62</v>
      </c>
      <c r="C23" s="447" t="s">
        <v>269</v>
      </c>
      <c r="D23" s="339" t="s">
        <v>74</v>
      </c>
      <c r="E23" s="342">
        <v>4.84</v>
      </c>
      <c r="F23" s="38">
        <v>0.89</v>
      </c>
      <c r="G23" s="38">
        <v>0</v>
      </c>
      <c r="H23" s="364" t="s">
        <v>2</v>
      </c>
      <c r="I23" s="364" t="s">
        <v>2</v>
      </c>
      <c r="J23" s="364" t="s">
        <v>2</v>
      </c>
      <c r="K23" s="364" t="s">
        <v>2</v>
      </c>
      <c r="L23" s="362" t="s">
        <v>2</v>
      </c>
      <c r="M23" s="364" t="s">
        <v>2</v>
      </c>
      <c r="N23" s="362">
        <f>F24+G24</f>
        <v>1.8230938000000001</v>
      </c>
      <c r="O23" s="362">
        <f>N23+N25</f>
        <v>4.1297937999999998</v>
      </c>
      <c r="P23" s="442">
        <f>E23*O23</f>
        <v>19.988201991999997</v>
      </c>
    </row>
    <row r="24" spans="1:16" s="40" customFormat="1" ht="25.5" customHeight="1">
      <c r="A24" s="293"/>
      <c r="B24" s="446"/>
      <c r="C24" s="448"/>
      <c r="D24" s="340"/>
      <c r="E24" s="358"/>
      <c r="F24" s="46">
        <f>F23*ա</f>
        <v>1.8230938000000001</v>
      </c>
      <c r="G24" s="46">
        <f>G23*մ</f>
        <v>0</v>
      </c>
      <c r="H24" s="365"/>
      <c r="I24" s="365"/>
      <c r="J24" s="365"/>
      <c r="K24" s="365"/>
      <c r="L24" s="363"/>
      <c r="M24" s="365"/>
      <c r="N24" s="363"/>
      <c r="O24" s="369"/>
      <c r="P24" s="443"/>
    </row>
    <row r="25" spans="1:16" s="40" customFormat="1" ht="20.100000000000001" customHeight="1">
      <c r="A25" s="39"/>
      <c r="B25" s="39"/>
      <c r="C25" s="36"/>
      <c r="D25" s="39"/>
      <c r="E25" s="38"/>
      <c r="F25" s="41"/>
      <c r="G25" s="41"/>
      <c r="H25" s="131" t="s">
        <v>268</v>
      </c>
      <c r="I25" s="39" t="s">
        <v>74</v>
      </c>
      <c r="J25" s="45">
        <v>1.1000000000000001</v>
      </c>
      <c r="K25" s="39"/>
      <c r="L25" s="38">
        <v>1.8</v>
      </c>
      <c r="M25" s="135">
        <f>L25*J25*տ</f>
        <v>2.3067000000000002</v>
      </c>
      <c r="N25" s="38">
        <f>M25</f>
        <v>2.3067000000000002</v>
      </c>
      <c r="O25" s="363"/>
      <c r="P25" s="444"/>
    </row>
    <row r="26" spans="1:16" s="40" customFormat="1" ht="35.25" customHeight="1">
      <c r="A26" s="293">
        <v>7</v>
      </c>
      <c r="B26" s="445" t="s">
        <v>271</v>
      </c>
      <c r="C26" s="447" t="s">
        <v>270</v>
      </c>
      <c r="D26" s="339" t="s">
        <v>54</v>
      </c>
      <c r="E26" s="367">
        <v>31</v>
      </c>
      <c r="F26" s="38">
        <v>0.25</v>
      </c>
      <c r="G26" s="38">
        <v>0.11</v>
      </c>
      <c r="H26" s="364" t="s">
        <v>2</v>
      </c>
      <c r="I26" s="364" t="s">
        <v>2</v>
      </c>
      <c r="J26" s="364" t="s">
        <v>2</v>
      </c>
      <c r="K26" s="364" t="s">
        <v>2</v>
      </c>
      <c r="L26" s="362" t="s">
        <v>2</v>
      </c>
      <c r="M26" s="364" t="s">
        <v>2</v>
      </c>
      <c r="N26" s="362">
        <f>F27+G27</f>
        <v>0.85148800000000002</v>
      </c>
      <c r="O26" s="362">
        <f>N26+N28</f>
        <v>11.00354265</v>
      </c>
      <c r="P26" s="442">
        <f>E26*O26</f>
        <v>341.10982215000001</v>
      </c>
    </row>
    <row r="27" spans="1:16" s="40" customFormat="1" ht="35.25" customHeight="1">
      <c r="A27" s="293"/>
      <c r="B27" s="446"/>
      <c r="C27" s="448"/>
      <c r="D27" s="340"/>
      <c r="E27" s="368"/>
      <c r="F27" s="46">
        <f>F26*ա</f>
        <v>0.51210500000000003</v>
      </c>
      <c r="G27" s="46">
        <f>G26*մ</f>
        <v>0.33938300000000005</v>
      </c>
      <c r="H27" s="365"/>
      <c r="I27" s="365"/>
      <c r="J27" s="365"/>
      <c r="K27" s="365"/>
      <c r="L27" s="363"/>
      <c r="M27" s="365"/>
      <c r="N27" s="363"/>
      <c r="O27" s="369"/>
      <c r="P27" s="443"/>
    </row>
    <row r="28" spans="1:16" s="40" customFormat="1" ht="20.100000000000001" customHeight="1">
      <c r="A28" s="39"/>
      <c r="B28" s="39"/>
      <c r="C28" s="36"/>
      <c r="D28" s="39"/>
      <c r="E28" s="38"/>
      <c r="F28" s="41"/>
      <c r="G28" s="41"/>
      <c r="H28" s="131" t="s">
        <v>139</v>
      </c>
      <c r="I28" s="39" t="s">
        <v>54</v>
      </c>
      <c r="J28" s="45">
        <v>0.995</v>
      </c>
      <c r="K28" s="39"/>
      <c r="L28" s="38">
        <v>8.7579999999999991</v>
      </c>
      <c r="M28" s="135">
        <f>L28*J28*տ</f>
        <v>10.15205465</v>
      </c>
      <c r="N28" s="38">
        <f>M28</f>
        <v>10.15205465</v>
      </c>
      <c r="O28" s="363"/>
      <c r="P28" s="444"/>
    </row>
    <row r="29" spans="1:16" s="71" customFormat="1" ht="27.75" customHeight="1">
      <c r="A29" s="335">
        <v>8</v>
      </c>
      <c r="B29" s="337" t="s">
        <v>272</v>
      </c>
      <c r="C29" s="338" t="s">
        <v>274</v>
      </c>
      <c r="D29" s="339" t="s">
        <v>76</v>
      </c>
      <c r="E29" s="341">
        <f>0.159*3.14*31</f>
        <v>15.477060000000002</v>
      </c>
      <c r="F29" s="144">
        <v>0.28000000000000003</v>
      </c>
      <c r="G29" s="144">
        <f>0.02*լե</f>
        <v>2.1000000000000001E-2</v>
      </c>
      <c r="H29" s="335" t="s">
        <v>2</v>
      </c>
      <c r="I29" s="335" t="s">
        <v>2</v>
      </c>
      <c r="J29" s="335" t="s">
        <v>2</v>
      </c>
      <c r="K29" s="335" t="s">
        <v>2</v>
      </c>
      <c r="L29" s="335" t="s">
        <v>2</v>
      </c>
      <c r="M29" s="335" t="s">
        <v>2</v>
      </c>
      <c r="N29" s="341">
        <f>F30+G30</f>
        <v>0.63834890000000011</v>
      </c>
      <c r="O29" s="344">
        <f>N29+N31</f>
        <v>1.5470489000000001</v>
      </c>
      <c r="P29" s="385">
        <f>O29*E29</f>
        <v>23.943768648234002</v>
      </c>
    </row>
    <row r="30" spans="1:16" s="71" customFormat="1" ht="27.75" customHeight="1">
      <c r="A30" s="335"/>
      <c r="B30" s="337"/>
      <c r="C30" s="338"/>
      <c r="D30" s="340"/>
      <c r="E30" s="341"/>
      <c r="F30" s="238">
        <f>F29*ա</f>
        <v>0.57355760000000011</v>
      </c>
      <c r="G30" s="238">
        <f>G29*մ</f>
        <v>6.479130000000001E-2</v>
      </c>
      <c r="H30" s="335"/>
      <c r="I30" s="335"/>
      <c r="J30" s="335"/>
      <c r="K30" s="335"/>
      <c r="L30" s="335"/>
      <c r="M30" s="335"/>
      <c r="N30" s="341"/>
      <c r="O30" s="344"/>
      <c r="P30" s="385"/>
    </row>
    <row r="31" spans="1:16" s="71" customFormat="1" ht="20.25" customHeight="1">
      <c r="A31" s="47"/>
      <c r="B31" s="47"/>
      <c r="C31" s="48"/>
      <c r="D31" s="47"/>
      <c r="E31" s="47"/>
      <c r="F31" s="47"/>
      <c r="G31" s="47"/>
      <c r="H31" s="72" t="s">
        <v>273</v>
      </c>
      <c r="I31" s="37" t="s">
        <v>55</v>
      </c>
      <c r="J31" s="239">
        <v>3</v>
      </c>
      <c r="K31" s="49"/>
      <c r="L31" s="240">
        <v>0.26</v>
      </c>
      <c r="M31" s="135">
        <f>L31*J31*տ</f>
        <v>0.90870000000000006</v>
      </c>
      <c r="N31" s="49">
        <f>M31</f>
        <v>0.90870000000000006</v>
      </c>
      <c r="O31" s="344"/>
      <c r="P31" s="385"/>
    </row>
    <row r="32" spans="1:16" s="69" customFormat="1" ht="34.5" customHeight="1">
      <c r="A32" s="293">
        <v>9</v>
      </c>
      <c r="B32" s="291" t="s">
        <v>135</v>
      </c>
      <c r="C32" s="299" t="s">
        <v>275</v>
      </c>
      <c r="D32" s="291" t="s">
        <v>74</v>
      </c>
      <c r="E32" s="332">
        <v>2.69</v>
      </c>
      <c r="F32" s="68">
        <v>0</v>
      </c>
      <c r="G32" s="68">
        <f>29.1/1000*լե+21/1000*լե</f>
        <v>5.2605000000000006E-2</v>
      </c>
      <c r="H32" s="291" t="s">
        <v>2</v>
      </c>
      <c r="I32" s="291" t="s">
        <v>2</v>
      </c>
      <c r="J32" s="293" t="s">
        <v>2</v>
      </c>
      <c r="K32" s="293" t="s">
        <v>2</v>
      </c>
      <c r="L32" s="293" t="s">
        <v>2</v>
      </c>
      <c r="M32" s="293" t="s">
        <v>2</v>
      </c>
      <c r="N32" s="294">
        <f>F33+G33</f>
        <v>0.16230220650000002</v>
      </c>
      <c r="O32" s="294">
        <f>N32</f>
        <v>0.16230220650000002</v>
      </c>
      <c r="P32" s="297">
        <f>E32*O32</f>
        <v>0.43659293548500006</v>
      </c>
    </row>
    <row r="33" spans="1:17" s="69" customFormat="1" ht="34.5" customHeight="1">
      <c r="A33" s="293"/>
      <c r="B33" s="292"/>
      <c r="C33" s="300"/>
      <c r="D33" s="292"/>
      <c r="E33" s="333"/>
      <c r="F33" s="46">
        <f>F32*ա</f>
        <v>0</v>
      </c>
      <c r="G33" s="46">
        <f>G32*մ</f>
        <v>0.16230220650000002</v>
      </c>
      <c r="H33" s="292"/>
      <c r="I33" s="292"/>
      <c r="J33" s="293"/>
      <c r="K33" s="293"/>
      <c r="L33" s="293"/>
      <c r="M33" s="293"/>
      <c r="N33" s="295"/>
      <c r="O33" s="296"/>
      <c r="P33" s="298"/>
    </row>
    <row r="34" spans="1:17" s="69" customFormat="1" ht="27.75" customHeight="1">
      <c r="A34" s="293">
        <v>10</v>
      </c>
      <c r="B34" s="291" t="s">
        <v>112</v>
      </c>
      <c r="C34" s="299" t="s">
        <v>113</v>
      </c>
      <c r="D34" s="291" t="s">
        <v>74</v>
      </c>
      <c r="E34" s="332">
        <f>+E32</f>
        <v>2.69</v>
      </c>
      <c r="F34" s="68">
        <v>0</v>
      </c>
      <c r="G34" s="68">
        <f>(4.76/100+0.5*5/100)*լե</f>
        <v>7.6230000000000006E-2</v>
      </c>
      <c r="H34" s="291" t="s">
        <v>2</v>
      </c>
      <c r="I34" s="291" t="s">
        <v>2</v>
      </c>
      <c r="J34" s="293" t="s">
        <v>2</v>
      </c>
      <c r="K34" s="293" t="s">
        <v>2</v>
      </c>
      <c r="L34" s="293" t="s">
        <v>2</v>
      </c>
      <c r="M34" s="293" t="s">
        <v>2</v>
      </c>
      <c r="N34" s="294">
        <f>F35+G35</f>
        <v>0.23519241900000004</v>
      </c>
      <c r="O34" s="294">
        <f>N34</f>
        <v>0.23519241900000004</v>
      </c>
      <c r="P34" s="297">
        <f>E34*O34</f>
        <v>0.63266760711000014</v>
      </c>
    </row>
    <row r="35" spans="1:17" s="69" customFormat="1" ht="27.75" customHeight="1">
      <c r="A35" s="293"/>
      <c r="B35" s="292"/>
      <c r="C35" s="300"/>
      <c r="D35" s="292"/>
      <c r="E35" s="333"/>
      <c r="F35" s="46">
        <f>F34*ա</f>
        <v>0</v>
      </c>
      <c r="G35" s="46">
        <f>G34*մ</f>
        <v>0.23519241900000004</v>
      </c>
      <c r="H35" s="292"/>
      <c r="I35" s="292"/>
      <c r="J35" s="293"/>
      <c r="K35" s="293"/>
      <c r="L35" s="293"/>
      <c r="M35" s="293"/>
      <c r="N35" s="295"/>
      <c r="O35" s="296"/>
      <c r="P35" s="298"/>
    </row>
    <row r="36" spans="1:17" s="69" customFormat="1">
      <c r="A36" s="293">
        <v>11</v>
      </c>
      <c r="B36" s="291" t="s">
        <v>114</v>
      </c>
      <c r="C36" s="309" t="s">
        <v>115</v>
      </c>
      <c r="D36" s="291" t="s">
        <v>74</v>
      </c>
      <c r="E36" s="332">
        <f>+E34</f>
        <v>2.69</v>
      </c>
      <c r="F36" s="68">
        <f>0.56/100</f>
        <v>5.6000000000000008E-3</v>
      </c>
      <c r="G36" s="68">
        <f>8.34/100*լե</f>
        <v>8.7570000000000009E-2</v>
      </c>
      <c r="H36" s="291" t="s">
        <v>2</v>
      </c>
      <c r="I36" s="291" t="s">
        <v>2</v>
      </c>
      <c r="J36" s="293" t="s">
        <v>2</v>
      </c>
      <c r="K36" s="293" t="s">
        <v>2</v>
      </c>
      <c r="L36" s="293" t="s">
        <v>2</v>
      </c>
      <c r="M36" s="293" t="s">
        <v>2</v>
      </c>
      <c r="N36" s="308">
        <f>F37+G37</f>
        <v>0.28165087300000002</v>
      </c>
      <c r="O36" s="308">
        <f>N36+M38</f>
        <v>0.29912587300000004</v>
      </c>
      <c r="P36" s="334">
        <f>E36*O36</f>
        <v>0.80464859837000013</v>
      </c>
    </row>
    <row r="37" spans="1:17" s="69" customFormat="1">
      <c r="A37" s="293"/>
      <c r="B37" s="292"/>
      <c r="C37" s="309"/>
      <c r="D37" s="292"/>
      <c r="E37" s="333"/>
      <c r="F37" s="46">
        <f>F36*ա</f>
        <v>1.1471152000000002E-2</v>
      </c>
      <c r="G37" s="46">
        <f>G36*մ</f>
        <v>0.27017972100000004</v>
      </c>
      <c r="H37" s="292"/>
      <c r="I37" s="292"/>
      <c r="J37" s="293"/>
      <c r="K37" s="293"/>
      <c r="L37" s="293"/>
      <c r="M37" s="293"/>
      <c r="N37" s="308"/>
      <c r="O37" s="308"/>
      <c r="P37" s="334"/>
    </row>
    <row r="38" spans="1:17" s="69" customFormat="1" ht="19.5">
      <c r="A38" s="92"/>
      <c r="B38" s="92"/>
      <c r="C38" s="96"/>
      <c r="D38" s="92"/>
      <c r="E38" s="95"/>
      <c r="F38" s="95"/>
      <c r="G38" s="95"/>
      <c r="H38" s="92" t="s">
        <v>72</v>
      </c>
      <c r="I38" s="92" t="s">
        <v>74</v>
      </c>
      <c r="J38" s="97">
        <v>0.1</v>
      </c>
      <c r="K38" s="92"/>
      <c r="L38" s="95">
        <v>0.15</v>
      </c>
      <c r="M38" s="70">
        <f>L38*J38*տ</f>
        <v>1.7475000000000001E-2</v>
      </c>
      <c r="N38" s="95">
        <f>M38</f>
        <v>1.7475000000000001E-2</v>
      </c>
      <c r="O38" s="308"/>
      <c r="P38" s="334"/>
    </row>
    <row r="39" spans="1:17" ht="20.25" customHeight="1">
      <c r="A39" s="74"/>
      <c r="B39" s="75"/>
      <c r="C39" s="76" t="s">
        <v>34</v>
      </c>
      <c r="D39" s="77" t="s">
        <v>53</v>
      </c>
      <c r="E39" s="75"/>
      <c r="F39" s="75"/>
      <c r="G39" s="75"/>
      <c r="H39" s="78"/>
      <c r="I39" s="75"/>
      <c r="J39" s="75"/>
      <c r="K39" s="75"/>
      <c r="L39" s="75"/>
      <c r="M39" s="75"/>
      <c r="N39" s="79"/>
      <c r="O39" s="79"/>
      <c r="P39" s="80">
        <f>SUM(P11:P38)</f>
        <v>419.5493671252496</v>
      </c>
      <c r="Q39" s="81"/>
    </row>
    <row r="40" spans="1:17" s="51" customFormat="1" ht="17.100000000000001" customHeight="1">
      <c r="A40" s="83"/>
      <c r="B40" s="83"/>
      <c r="C40" s="76" t="s">
        <v>51</v>
      </c>
      <c r="D40" s="83" t="s">
        <v>53</v>
      </c>
      <c r="E40" s="83"/>
      <c r="F40" s="83"/>
      <c r="G40" s="83"/>
      <c r="H40" s="83"/>
      <c r="I40" s="83"/>
      <c r="J40" s="73"/>
      <c r="K40" s="73"/>
      <c r="L40" s="73"/>
      <c r="M40" s="73"/>
      <c r="N40" s="73"/>
      <c r="O40" s="73"/>
      <c r="P40" s="104">
        <f>P39*13.3/100</f>
        <v>55.800065827658202</v>
      </c>
    </row>
    <row r="41" spans="1:17" s="51" customFormat="1" ht="17.100000000000001" customHeight="1">
      <c r="A41" s="83"/>
      <c r="B41" s="83"/>
      <c r="C41" s="76" t="s">
        <v>34</v>
      </c>
      <c r="D41" s="83" t="s">
        <v>53</v>
      </c>
      <c r="E41" s="83"/>
      <c r="F41" s="83"/>
      <c r="G41" s="83"/>
      <c r="H41" s="83"/>
      <c r="I41" s="83"/>
      <c r="J41" s="73"/>
      <c r="K41" s="73"/>
      <c r="L41" s="73"/>
      <c r="M41" s="73"/>
      <c r="N41" s="73"/>
      <c r="O41" s="73"/>
      <c r="P41" s="104">
        <f>P40+P39</f>
        <v>475.34943295290782</v>
      </c>
    </row>
    <row r="42" spans="1:17" s="51" customFormat="1" ht="17.100000000000001" customHeight="1">
      <c r="A42" s="83"/>
      <c r="B42" s="83"/>
      <c r="C42" s="76" t="s">
        <v>52</v>
      </c>
      <c r="D42" s="83" t="s">
        <v>53</v>
      </c>
      <c r="E42" s="83"/>
      <c r="F42" s="83"/>
      <c r="G42" s="83"/>
      <c r="H42" s="83"/>
      <c r="I42" s="83"/>
      <c r="J42" s="73"/>
      <c r="K42" s="73"/>
      <c r="L42" s="73"/>
      <c r="M42" s="73"/>
      <c r="N42" s="73"/>
      <c r="O42" s="73"/>
      <c r="P42" s="104">
        <f>P41*0.11</f>
        <v>52.288437624819863</v>
      </c>
    </row>
    <row r="43" spans="1:17" s="51" customFormat="1" ht="17.100000000000001" customHeight="1">
      <c r="A43" s="83"/>
      <c r="B43" s="83"/>
      <c r="C43" s="76" t="s">
        <v>34</v>
      </c>
      <c r="D43" s="83" t="s">
        <v>53</v>
      </c>
      <c r="E43" s="83"/>
      <c r="F43" s="83"/>
      <c r="G43" s="83"/>
      <c r="H43" s="83"/>
      <c r="I43" s="83"/>
      <c r="J43" s="73"/>
      <c r="K43" s="73"/>
      <c r="L43" s="73"/>
      <c r="M43" s="73"/>
      <c r="N43" s="73"/>
      <c r="O43" s="73"/>
      <c r="P43" s="104">
        <f>SUM(P41:P42)</f>
        <v>527.63787057772765</v>
      </c>
    </row>
    <row r="44" spans="1:17" s="84" customFormat="1" ht="27" customHeight="1">
      <c r="A44" s="310"/>
      <c r="B44" s="311"/>
      <c r="C44" s="311"/>
      <c r="D44" s="311"/>
      <c r="E44" s="311"/>
      <c r="F44" s="311"/>
      <c r="G44" s="311"/>
      <c r="H44" s="311"/>
      <c r="I44" s="311"/>
      <c r="J44" s="311"/>
      <c r="K44" s="311"/>
      <c r="L44" s="311"/>
      <c r="M44" s="311"/>
      <c r="N44" s="311"/>
      <c r="O44" s="311"/>
      <c r="P44" s="311"/>
    </row>
    <row r="45" spans="1:17" ht="27" customHeight="1"/>
    <row r="46" spans="1:17" ht="27" customHeight="1"/>
    <row r="47" spans="1:17" ht="27" customHeight="1"/>
    <row r="48" spans="1:17" ht="27" customHeight="1">
      <c r="O48" s="81"/>
    </row>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sheetData>
  <mergeCells count="178">
    <mergeCell ref="O8:O9"/>
    <mergeCell ref="P8:P9"/>
    <mergeCell ref="D7:F7"/>
    <mergeCell ref="H7:L7"/>
    <mergeCell ref="F8:F9"/>
    <mergeCell ref="G8:G9"/>
    <mergeCell ref="H8:M8"/>
    <mergeCell ref="N8:N9"/>
    <mergeCell ref="A1:P1"/>
    <mergeCell ref="A3:P3"/>
    <mergeCell ref="A4:P4"/>
    <mergeCell ref="A6:C7"/>
    <mergeCell ref="D6:F6"/>
    <mergeCell ref="J6:L6"/>
    <mergeCell ref="M6:N6"/>
    <mergeCell ref="M7:N7"/>
    <mergeCell ref="O7:P7"/>
    <mergeCell ref="O6:P6"/>
    <mergeCell ref="A8:A9"/>
    <mergeCell ref="B8:B9"/>
    <mergeCell ref="C8:C9"/>
    <mergeCell ref="D8:D9"/>
    <mergeCell ref="E8:E9"/>
    <mergeCell ref="A11:A12"/>
    <mergeCell ref="B11:B12"/>
    <mergeCell ref="C11:C12"/>
    <mergeCell ref="D11:D12"/>
    <mergeCell ref="E11:E12"/>
    <mergeCell ref="H11:H12"/>
    <mergeCell ref="I11:I12"/>
    <mergeCell ref="J11:J12"/>
    <mergeCell ref="K11:K12"/>
    <mergeCell ref="L11:L12"/>
    <mergeCell ref="M11:M12"/>
    <mergeCell ref="N11:N12"/>
    <mergeCell ref="O11:O13"/>
    <mergeCell ref="P11:P13"/>
    <mergeCell ref="A21:A22"/>
    <mergeCell ref="B21:B22"/>
    <mergeCell ref="C21:C22"/>
    <mergeCell ref="D21:D22"/>
    <mergeCell ref="E21:E22"/>
    <mergeCell ref="H21:H22"/>
    <mergeCell ref="I21:I22"/>
    <mergeCell ref="J21:J22"/>
    <mergeCell ref="K21:K22"/>
    <mergeCell ref="L21:L22"/>
    <mergeCell ref="M21:M22"/>
    <mergeCell ref="N21:N22"/>
    <mergeCell ref="O21:O22"/>
    <mergeCell ref="P21:P22"/>
    <mergeCell ref="A19:A20"/>
    <mergeCell ref="B19:B20"/>
    <mergeCell ref="C19:C20"/>
    <mergeCell ref="D19:D20"/>
    <mergeCell ref="E19:E20"/>
    <mergeCell ref="H19:H20"/>
    <mergeCell ref="I19:I20"/>
    <mergeCell ref="J19:J20"/>
    <mergeCell ref="K19:K20"/>
    <mergeCell ref="L19:L20"/>
    <mergeCell ref="M19:M20"/>
    <mergeCell ref="N19:N20"/>
    <mergeCell ref="O19:O20"/>
    <mergeCell ref="P19:P20"/>
    <mergeCell ref="A14:A15"/>
    <mergeCell ref="B14:B15"/>
    <mergeCell ref="C14:C15"/>
    <mergeCell ref="D14:D15"/>
    <mergeCell ref="E14:E15"/>
    <mergeCell ref="H14:H15"/>
    <mergeCell ref="I14:I15"/>
    <mergeCell ref="J14:J15"/>
    <mergeCell ref="K14:K15"/>
    <mergeCell ref="L14:L15"/>
    <mergeCell ref="M14:M15"/>
    <mergeCell ref="N14:N15"/>
    <mergeCell ref="O14:O15"/>
    <mergeCell ref="P14:P15"/>
    <mergeCell ref="A16:A17"/>
    <mergeCell ref="B16:B17"/>
    <mergeCell ref="C16:C17"/>
    <mergeCell ref="D16:D17"/>
    <mergeCell ref="E16:E17"/>
    <mergeCell ref="H16:H17"/>
    <mergeCell ref="O16:O18"/>
    <mergeCell ref="P16:P18"/>
    <mergeCell ref="I16:I17"/>
    <mergeCell ref="J16:J17"/>
    <mergeCell ref="K16:K17"/>
    <mergeCell ref="L16:L17"/>
    <mergeCell ref="M16:M17"/>
    <mergeCell ref="N16:N17"/>
    <mergeCell ref="A44:P44"/>
    <mergeCell ref="A23:A24"/>
    <mergeCell ref="B23:B24"/>
    <mergeCell ref="C23:C24"/>
    <mergeCell ref="D23:D24"/>
    <mergeCell ref="E23:E24"/>
    <mergeCell ref="H23:H24"/>
    <mergeCell ref="I23:I24"/>
    <mergeCell ref="J23:J24"/>
    <mergeCell ref="K23:K24"/>
    <mergeCell ref="L23:L24"/>
    <mergeCell ref="M23:M24"/>
    <mergeCell ref="N23:N24"/>
    <mergeCell ref="O23:O25"/>
    <mergeCell ref="P23:P25"/>
    <mergeCell ref="A26:A27"/>
    <mergeCell ref="B26:B27"/>
    <mergeCell ref="C26:C27"/>
    <mergeCell ref="D26:D27"/>
    <mergeCell ref="E26:E27"/>
    <mergeCell ref="H26:H27"/>
    <mergeCell ref="I26:I27"/>
    <mergeCell ref="J26:J27"/>
    <mergeCell ref="K26:K27"/>
    <mergeCell ref="L26:L27"/>
    <mergeCell ref="M26:M27"/>
    <mergeCell ref="N26:N27"/>
    <mergeCell ref="O26:O28"/>
    <mergeCell ref="P26:P28"/>
    <mergeCell ref="A29:A30"/>
    <mergeCell ref="B29:B30"/>
    <mergeCell ref="C29:C30"/>
    <mergeCell ref="D29:D30"/>
    <mergeCell ref="E29:E30"/>
    <mergeCell ref="H29:H30"/>
    <mergeCell ref="I29:I30"/>
    <mergeCell ref="J29:J30"/>
    <mergeCell ref="K29:K30"/>
    <mergeCell ref="L29:L30"/>
    <mergeCell ref="M29:M30"/>
    <mergeCell ref="N29:N30"/>
    <mergeCell ref="O29:O31"/>
    <mergeCell ref="P29:P31"/>
    <mergeCell ref="A32:A33"/>
    <mergeCell ref="B32:B33"/>
    <mergeCell ref="C32:C33"/>
    <mergeCell ref="D32:D33"/>
    <mergeCell ref="E32:E33"/>
    <mergeCell ref="H32:H33"/>
    <mergeCell ref="I32:I33"/>
    <mergeCell ref="J32:J33"/>
    <mergeCell ref="K32:K33"/>
    <mergeCell ref="L32:L33"/>
    <mergeCell ref="M32:M33"/>
    <mergeCell ref="N32:N33"/>
    <mergeCell ref="O32:O33"/>
    <mergeCell ref="P32:P33"/>
    <mergeCell ref="A34:A35"/>
    <mergeCell ref="B34:B35"/>
    <mergeCell ref="C34:C35"/>
    <mergeCell ref="D34:D35"/>
    <mergeCell ref="E34:E35"/>
    <mergeCell ref="H34:H35"/>
    <mergeCell ref="I34:I35"/>
    <mergeCell ref="J34:J35"/>
    <mergeCell ref="K34:K35"/>
    <mergeCell ref="L34:L35"/>
    <mergeCell ref="M34:M35"/>
    <mergeCell ref="N34:N35"/>
    <mergeCell ref="O34:O35"/>
    <mergeCell ref="P34:P35"/>
    <mergeCell ref="A36:A37"/>
    <mergeCell ref="B36:B37"/>
    <mergeCell ref="C36:C37"/>
    <mergeCell ref="D36:D37"/>
    <mergeCell ref="E36:E37"/>
    <mergeCell ref="H36:H37"/>
    <mergeCell ref="I36:I37"/>
    <mergeCell ref="P36:P38"/>
    <mergeCell ref="J36:J37"/>
    <mergeCell ref="K36:K37"/>
    <mergeCell ref="L36:L37"/>
    <mergeCell ref="M36:M37"/>
    <mergeCell ref="N36:N37"/>
    <mergeCell ref="O36:O38"/>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sheetPr>
    <tabColor theme="4" tint="0.59999389629810485"/>
  </sheetPr>
  <dimension ref="A2:L121"/>
  <sheetViews>
    <sheetView tabSelected="1" view="pageBreakPreview" zoomScale="64" zoomScaleNormal="100" zoomScaleSheetLayoutView="64" workbookViewId="0">
      <selection activeCell="A116" sqref="A116:IV116"/>
    </sheetView>
  </sheetViews>
  <sheetFormatPr defaultRowHeight="17.25"/>
  <cols>
    <col min="1" max="1" width="5" style="82" customWidth="1"/>
    <col min="2" max="2" width="53.5703125" style="82" customWidth="1"/>
    <col min="3" max="3" width="7.7109375" style="51" customWidth="1"/>
    <col min="4" max="4" width="11.5703125" style="51" customWidth="1"/>
    <col min="5" max="5" width="13.5703125" style="51" hidden="1" customWidth="1"/>
    <col min="6" max="6" width="11.85546875" style="82" customWidth="1"/>
    <col min="7" max="7" width="18.85546875" style="82" customWidth="1"/>
    <col min="8" max="8" width="15.7109375" style="82" customWidth="1"/>
    <col min="9" max="9" width="14.42578125" style="82" bestFit="1" customWidth="1"/>
    <col min="10" max="10" width="13.140625" style="82" bestFit="1" customWidth="1"/>
    <col min="11" max="11" width="16.28515625" style="82" customWidth="1"/>
    <col min="12" max="12" width="14.42578125" style="82" customWidth="1"/>
    <col min="13" max="16384" width="9.140625" style="82"/>
  </cols>
  <sheetData>
    <row r="2" spans="1:12" s="51" customFormat="1" ht="66" customHeight="1">
      <c r="A2" s="449" t="s">
        <v>252</v>
      </c>
      <c r="B2" s="449"/>
      <c r="C2" s="449"/>
      <c r="D2" s="449"/>
      <c r="E2" s="449"/>
      <c r="F2" s="449"/>
      <c r="G2" s="449"/>
      <c r="H2" s="87"/>
    </row>
    <row r="3" spans="1:12" s="51" customFormat="1" ht="36.75" customHeight="1">
      <c r="A3" s="450" t="s">
        <v>161</v>
      </c>
      <c r="B3" s="450"/>
      <c r="C3" s="450"/>
      <c r="D3" s="450"/>
      <c r="E3" s="450"/>
      <c r="F3" s="450"/>
      <c r="G3" s="450"/>
      <c r="H3" s="53"/>
    </row>
    <row r="4" spans="1:12" ht="34.5">
      <c r="A4" s="88" t="s">
        <v>63</v>
      </c>
      <c r="B4" s="88" t="s">
        <v>64</v>
      </c>
      <c r="C4" s="88" t="s">
        <v>65</v>
      </c>
      <c r="D4" s="88" t="s">
        <v>66</v>
      </c>
      <c r="E4" s="88"/>
      <c r="F4" s="88" t="s">
        <v>67</v>
      </c>
      <c r="G4" s="88" t="s">
        <v>68</v>
      </c>
      <c r="H4" s="136" t="s">
        <v>127</v>
      </c>
      <c r="J4" s="84"/>
      <c r="K4" s="84"/>
      <c r="L4" s="84"/>
    </row>
    <row r="5" spans="1:12" s="51" customFormat="1">
      <c r="A5" s="73">
        <v>1</v>
      </c>
      <c r="B5" s="73">
        <v>3</v>
      </c>
      <c r="C5" s="73">
        <v>4</v>
      </c>
      <c r="D5" s="73">
        <v>5</v>
      </c>
      <c r="E5" s="73">
        <v>6</v>
      </c>
      <c r="F5" s="73">
        <v>6</v>
      </c>
      <c r="G5" s="73">
        <v>7</v>
      </c>
      <c r="H5" s="73"/>
      <c r="J5" s="53"/>
      <c r="K5" s="53"/>
      <c r="L5" s="53"/>
    </row>
    <row r="6" spans="1:12" s="51" customFormat="1">
      <c r="A6" s="73"/>
      <c r="B6" s="231" t="s">
        <v>247</v>
      </c>
      <c r="C6" s="232"/>
      <c r="D6" s="232"/>
      <c r="E6" s="152"/>
      <c r="F6" s="86"/>
      <c r="G6" s="86"/>
      <c r="H6" s="86"/>
      <c r="I6" s="101"/>
      <c r="J6" s="151"/>
      <c r="K6" s="149"/>
      <c r="L6" s="53"/>
    </row>
    <row r="7" spans="1:12" s="51" customFormat="1" ht="34.5">
      <c r="A7" s="73">
        <v>1</v>
      </c>
      <c r="B7" s="233" t="s">
        <v>143</v>
      </c>
      <c r="C7" s="161" t="s">
        <v>74</v>
      </c>
      <c r="D7" s="163">
        <v>22</v>
      </c>
      <c r="E7" s="152">
        <v>0.67571363920000005</v>
      </c>
      <c r="F7" s="86">
        <f>+E7*1.133*1.11*1.018*1.0235*1.03</f>
        <v>0.91198652933836977</v>
      </c>
      <c r="G7" s="86">
        <f>+F7*D7</f>
        <v>20.063703645444136</v>
      </c>
      <c r="H7" s="86"/>
      <c r="I7" s="101"/>
      <c r="J7" s="151"/>
      <c r="K7" s="149"/>
      <c r="L7" s="53"/>
    </row>
    <row r="8" spans="1:12" s="51" customFormat="1">
      <c r="A8" s="73">
        <v>2</v>
      </c>
      <c r="B8" s="233" t="s">
        <v>169</v>
      </c>
      <c r="C8" s="161" t="s">
        <v>73</v>
      </c>
      <c r="D8" s="163">
        <v>48.4</v>
      </c>
      <c r="E8" s="152">
        <v>2.4296737500000005</v>
      </c>
      <c r="F8" s="86">
        <f t="shared" ref="F8:F32" si="0">+E8*1.133*1.11*1.018*1.0235*1.03</f>
        <v>3.2792437537748049</v>
      </c>
      <c r="G8" s="86">
        <f t="shared" ref="G8:G32" si="1">+F8*D8</f>
        <v>158.71539768270054</v>
      </c>
      <c r="H8" s="86"/>
      <c r="I8" s="101"/>
      <c r="J8" s="151"/>
      <c r="K8" s="149"/>
      <c r="L8" s="53"/>
    </row>
    <row r="9" spans="1:12" s="51" customFormat="1" ht="19.5">
      <c r="A9" s="73">
        <v>3</v>
      </c>
      <c r="B9" s="233" t="s">
        <v>109</v>
      </c>
      <c r="C9" s="161" t="s">
        <v>74</v>
      </c>
      <c r="D9" s="163">
        <f>+D7</f>
        <v>22</v>
      </c>
      <c r="E9" s="152">
        <v>4.6917293549999996E-2</v>
      </c>
      <c r="F9" s="86">
        <f t="shared" si="0"/>
        <v>6.3322592927489305E-2</v>
      </c>
      <c r="G9" s="86">
        <f t="shared" si="1"/>
        <v>1.3930970444047648</v>
      </c>
      <c r="H9" s="86"/>
      <c r="I9" s="101"/>
      <c r="J9" s="151"/>
      <c r="K9" s="149"/>
      <c r="L9" s="53"/>
    </row>
    <row r="10" spans="1:12" s="51" customFormat="1" ht="34.5">
      <c r="A10" s="73">
        <v>4</v>
      </c>
      <c r="B10" s="233" t="s">
        <v>171</v>
      </c>
      <c r="C10" s="161" t="s">
        <v>74</v>
      </c>
      <c r="D10" s="163">
        <v>0.7</v>
      </c>
      <c r="E10" s="152">
        <v>1.08051328635</v>
      </c>
      <c r="F10" s="86">
        <f t="shared" si="0"/>
        <v>1.4583301338848165</v>
      </c>
      <c r="G10" s="86">
        <f t="shared" si="1"/>
        <v>1.0208310937193714</v>
      </c>
      <c r="H10" s="86"/>
      <c r="I10" s="101"/>
      <c r="J10" s="151"/>
      <c r="K10" s="149"/>
      <c r="L10" s="53"/>
    </row>
    <row r="11" spans="1:12" s="51" customFormat="1">
      <c r="A11" s="73">
        <v>5</v>
      </c>
      <c r="B11" s="233" t="s">
        <v>174</v>
      </c>
      <c r="C11" s="161" t="s">
        <v>73</v>
      </c>
      <c r="D11" s="163">
        <v>1.4</v>
      </c>
      <c r="E11" s="152">
        <v>2.4296737500000005</v>
      </c>
      <c r="F11" s="86">
        <f t="shared" si="0"/>
        <v>3.2792437537748049</v>
      </c>
      <c r="G11" s="86">
        <f t="shared" si="1"/>
        <v>4.5909412552847266</v>
      </c>
      <c r="H11" s="86"/>
      <c r="I11" s="101"/>
      <c r="J11" s="151"/>
      <c r="K11" s="149"/>
      <c r="L11" s="53"/>
    </row>
    <row r="12" spans="1:12" s="51" customFormat="1" ht="19.5">
      <c r="A12" s="73">
        <v>6</v>
      </c>
      <c r="B12" s="233" t="s">
        <v>109</v>
      </c>
      <c r="C12" s="161" t="s">
        <v>74</v>
      </c>
      <c r="D12" s="163">
        <f>+D10</f>
        <v>0.7</v>
      </c>
      <c r="E12" s="152">
        <v>0.11357914890000002</v>
      </c>
      <c r="F12" s="86">
        <f t="shared" si="0"/>
        <v>0.15329371467645955</v>
      </c>
      <c r="G12" s="86">
        <f t="shared" si="1"/>
        <v>0.10730560027352168</v>
      </c>
      <c r="H12" s="86"/>
      <c r="I12" s="101"/>
      <c r="J12" s="151"/>
      <c r="K12" s="149"/>
      <c r="L12" s="53"/>
    </row>
    <row r="13" spans="1:12" s="51" customFormat="1" ht="34.5">
      <c r="A13" s="73">
        <v>7</v>
      </c>
      <c r="B13" s="155" t="s">
        <v>178</v>
      </c>
      <c r="C13" s="93" t="s">
        <v>76</v>
      </c>
      <c r="D13" s="144">
        <v>9</v>
      </c>
      <c r="E13" s="152">
        <v>0.51149572889999995</v>
      </c>
      <c r="F13" s="86">
        <f t="shared" si="0"/>
        <v>0.69034748968984649</v>
      </c>
      <c r="G13" s="86">
        <f t="shared" si="1"/>
        <v>6.2131274072086189</v>
      </c>
      <c r="H13" s="86"/>
      <c r="I13" s="101"/>
      <c r="J13" s="151"/>
      <c r="K13" s="149"/>
      <c r="L13" s="53"/>
    </row>
    <row r="14" spans="1:12" s="51" customFormat="1">
      <c r="A14" s="73">
        <v>8</v>
      </c>
      <c r="B14" s="235" t="s">
        <v>177</v>
      </c>
      <c r="C14" s="171" t="s">
        <v>60</v>
      </c>
      <c r="D14" s="172">
        <v>2</v>
      </c>
      <c r="E14" s="152">
        <v>1.46005524</v>
      </c>
      <c r="F14" s="86">
        <f t="shared" si="0"/>
        <v>1.9705843329525918</v>
      </c>
      <c r="G14" s="86">
        <f t="shared" si="1"/>
        <v>3.9411686659051837</v>
      </c>
      <c r="H14" s="86"/>
      <c r="I14" s="101"/>
      <c r="J14" s="151"/>
      <c r="K14" s="149"/>
      <c r="L14" s="53"/>
    </row>
    <row r="15" spans="1:12" s="51" customFormat="1" ht="34.5">
      <c r="A15" s="73">
        <v>9</v>
      </c>
      <c r="B15" s="233" t="s">
        <v>141</v>
      </c>
      <c r="C15" s="161" t="s">
        <v>74</v>
      </c>
      <c r="D15" s="163">
        <v>300</v>
      </c>
      <c r="E15" s="152">
        <v>0.67571363920000005</v>
      </c>
      <c r="F15" s="86">
        <f t="shared" si="0"/>
        <v>0.91198652933836977</v>
      </c>
      <c r="G15" s="86">
        <f t="shared" si="1"/>
        <v>273.5959588015109</v>
      </c>
      <c r="H15" s="86"/>
      <c r="I15" s="101"/>
      <c r="J15" s="151"/>
      <c r="K15" s="149"/>
      <c r="L15" s="53"/>
    </row>
    <row r="16" spans="1:12" s="51" customFormat="1" ht="34.5">
      <c r="A16" s="73">
        <v>10</v>
      </c>
      <c r="B16" s="233" t="s">
        <v>144</v>
      </c>
      <c r="C16" s="161" t="s">
        <v>74</v>
      </c>
      <c r="D16" s="163">
        <v>16.96</v>
      </c>
      <c r="E16" s="152">
        <v>3.9739348000000003</v>
      </c>
      <c r="F16" s="86">
        <f t="shared" si="0"/>
        <v>5.3634776565406463</v>
      </c>
      <c r="G16" s="86">
        <f t="shared" si="1"/>
        <v>90.964581054929369</v>
      </c>
      <c r="H16" s="86"/>
      <c r="I16" s="101"/>
      <c r="J16" s="151"/>
      <c r="K16" s="149"/>
      <c r="L16" s="53"/>
    </row>
    <row r="17" spans="1:12" s="51" customFormat="1" ht="34.5">
      <c r="A17" s="73">
        <v>11</v>
      </c>
      <c r="B17" s="233" t="s">
        <v>128</v>
      </c>
      <c r="C17" s="161" t="s">
        <v>74</v>
      </c>
      <c r="D17" s="163">
        <f>+D16</f>
        <v>16.96</v>
      </c>
      <c r="E17" s="152">
        <v>0.67571363920000005</v>
      </c>
      <c r="F17" s="86">
        <f t="shared" si="0"/>
        <v>0.91198652933836977</v>
      </c>
      <c r="G17" s="86">
        <f t="shared" si="1"/>
        <v>15.467291537578753</v>
      </c>
      <c r="H17" s="86"/>
      <c r="I17" s="101"/>
      <c r="J17" s="151"/>
      <c r="K17" s="149"/>
      <c r="L17" s="53"/>
    </row>
    <row r="18" spans="1:12" s="51" customFormat="1">
      <c r="A18" s="73">
        <v>12</v>
      </c>
      <c r="B18" s="233" t="s">
        <v>179</v>
      </c>
      <c r="C18" s="161" t="s">
        <v>73</v>
      </c>
      <c r="D18" s="162">
        <f>+D17*1.95+D15*1.95</f>
        <v>618.072</v>
      </c>
      <c r="E18" s="152">
        <v>2.4296737500000005</v>
      </c>
      <c r="F18" s="86">
        <f t="shared" si="0"/>
        <v>3.2792437537748049</v>
      </c>
      <c r="G18" s="86">
        <f t="shared" si="1"/>
        <v>2026.8087453831013</v>
      </c>
      <c r="H18" s="86"/>
      <c r="I18" s="101"/>
      <c r="J18" s="151"/>
      <c r="K18" s="149"/>
      <c r="L18" s="53"/>
    </row>
    <row r="19" spans="1:12" s="51" customFormat="1" ht="19.5">
      <c r="A19" s="73">
        <v>13</v>
      </c>
      <c r="B19" s="233" t="s">
        <v>109</v>
      </c>
      <c r="C19" s="161" t="s">
        <v>74</v>
      </c>
      <c r="D19" s="163">
        <f>+D15+D17</f>
        <v>316.95999999999998</v>
      </c>
      <c r="E19" s="152">
        <v>4.6917293549999996E-2</v>
      </c>
      <c r="F19" s="86">
        <f t="shared" si="0"/>
        <v>6.3322592927489305E-2</v>
      </c>
      <c r="G19" s="86">
        <f t="shared" si="1"/>
        <v>20.070729054297008</v>
      </c>
      <c r="H19" s="86"/>
      <c r="I19" s="101"/>
      <c r="J19" s="151"/>
      <c r="K19" s="149"/>
      <c r="L19" s="53"/>
    </row>
    <row r="20" spans="1:12" s="51" customFormat="1" ht="34.5">
      <c r="A20" s="73">
        <v>14</v>
      </c>
      <c r="B20" s="233" t="s">
        <v>153</v>
      </c>
      <c r="C20" s="161" t="s">
        <v>74</v>
      </c>
      <c r="D20" s="163">
        <v>140</v>
      </c>
      <c r="E20" s="152">
        <v>0.16230220650000002</v>
      </c>
      <c r="F20" s="86">
        <f t="shared" si="0"/>
        <v>0.21905348275215694</v>
      </c>
      <c r="G20" s="86">
        <f t="shared" si="1"/>
        <v>30.667487585301973</v>
      </c>
      <c r="H20" s="86"/>
      <c r="I20" s="101"/>
      <c r="J20" s="151"/>
      <c r="K20" s="149"/>
      <c r="L20" s="53"/>
    </row>
    <row r="21" spans="1:12" s="51" customFormat="1" ht="34.5">
      <c r="A21" s="73">
        <v>15</v>
      </c>
      <c r="B21" s="233" t="s">
        <v>154</v>
      </c>
      <c r="C21" s="161" t="s">
        <v>74</v>
      </c>
      <c r="D21" s="163">
        <v>140</v>
      </c>
      <c r="E21" s="152">
        <v>0.67571363920000005</v>
      </c>
      <c r="F21" s="86">
        <f t="shared" si="0"/>
        <v>0.91198652933836977</v>
      </c>
      <c r="G21" s="86">
        <f t="shared" si="1"/>
        <v>127.67811410737177</v>
      </c>
      <c r="H21" s="86"/>
      <c r="I21" s="101"/>
      <c r="J21" s="151"/>
      <c r="K21" s="149"/>
      <c r="L21" s="53"/>
    </row>
    <row r="22" spans="1:12" s="51" customFormat="1">
      <c r="A22" s="73">
        <v>16</v>
      </c>
      <c r="B22" s="233" t="s">
        <v>179</v>
      </c>
      <c r="C22" s="161" t="s">
        <v>73</v>
      </c>
      <c r="D22" s="163">
        <f>D21*1.95</f>
        <v>273</v>
      </c>
      <c r="E22" s="152">
        <v>2.4296737500000005</v>
      </c>
      <c r="F22" s="86">
        <f t="shared" si="0"/>
        <v>3.2792437537748049</v>
      </c>
      <c r="G22" s="86">
        <f t="shared" si="1"/>
        <v>895.2335447805217</v>
      </c>
      <c r="H22" s="86"/>
      <c r="I22" s="101"/>
      <c r="J22" s="151"/>
      <c r="K22" s="149"/>
      <c r="L22" s="53"/>
    </row>
    <row r="23" spans="1:12" s="51" customFormat="1" ht="19.5">
      <c r="A23" s="73">
        <v>17</v>
      </c>
      <c r="B23" s="233" t="s">
        <v>109</v>
      </c>
      <c r="C23" s="161" t="s">
        <v>74</v>
      </c>
      <c r="D23" s="163">
        <f>D21</f>
        <v>140</v>
      </c>
      <c r="E23" s="83">
        <v>4.6917293549999996E-2</v>
      </c>
      <c r="F23" s="86">
        <f t="shared" si="0"/>
        <v>6.3322592927489305E-2</v>
      </c>
      <c r="G23" s="86">
        <f t="shared" si="1"/>
        <v>8.8651630098485033</v>
      </c>
      <c r="H23" s="86"/>
      <c r="I23" s="101"/>
      <c r="J23" s="53"/>
      <c r="K23" s="149"/>
      <c r="L23" s="53"/>
    </row>
    <row r="24" spans="1:12" s="51" customFormat="1" ht="34.5">
      <c r="A24" s="73">
        <v>18</v>
      </c>
      <c r="B24" s="233" t="s">
        <v>142</v>
      </c>
      <c r="C24" s="161" t="s">
        <v>74</v>
      </c>
      <c r="D24" s="163">
        <v>1.9</v>
      </c>
      <c r="E24" s="152">
        <v>0.16230220650000002</v>
      </c>
      <c r="F24" s="86">
        <f t="shared" si="0"/>
        <v>0.21905348275215694</v>
      </c>
      <c r="G24" s="86">
        <f t="shared" si="1"/>
        <v>0.41620161722909815</v>
      </c>
      <c r="H24" s="86"/>
      <c r="I24" s="101"/>
      <c r="J24" s="151"/>
      <c r="K24" s="149"/>
      <c r="L24" s="53"/>
    </row>
    <row r="25" spans="1:12" s="51" customFormat="1" ht="34.5">
      <c r="A25" s="73">
        <v>19</v>
      </c>
      <c r="B25" s="233" t="s">
        <v>113</v>
      </c>
      <c r="C25" s="161" t="s">
        <v>74</v>
      </c>
      <c r="D25" s="163">
        <f>+D24</f>
        <v>1.9</v>
      </c>
      <c r="E25" s="152">
        <v>0.23519241900000004</v>
      </c>
      <c r="F25" s="86">
        <f t="shared" si="0"/>
        <v>0.31743079536540114</v>
      </c>
      <c r="G25" s="86">
        <f t="shared" si="1"/>
        <v>0.60311851119426219</v>
      </c>
      <c r="H25" s="86"/>
      <c r="I25" s="101"/>
      <c r="J25" s="151"/>
      <c r="K25" s="149"/>
      <c r="L25" s="53"/>
    </row>
    <row r="26" spans="1:12" s="51" customFormat="1" ht="19.5">
      <c r="A26" s="73">
        <v>20</v>
      </c>
      <c r="B26" s="156" t="s">
        <v>115</v>
      </c>
      <c r="C26" s="161" t="s">
        <v>74</v>
      </c>
      <c r="D26" s="163">
        <f>+D25</f>
        <v>1.9</v>
      </c>
      <c r="E26" s="152">
        <v>0.29912587300000004</v>
      </c>
      <c r="F26" s="86">
        <f t="shared" si="0"/>
        <v>0.40371949140401486</v>
      </c>
      <c r="G26" s="86">
        <f t="shared" si="1"/>
        <v>0.76706703366762818</v>
      </c>
      <c r="H26" s="86"/>
      <c r="I26" s="101"/>
      <c r="J26" s="151"/>
      <c r="K26" s="149"/>
      <c r="L26" s="53"/>
    </row>
    <row r="27" spans="1:12" s="140" customFormat="1">
      <c r="A27" s="137"/>
      <c r="B27" s="143" t="s">
        <v>34</v>
      </c>
      <c r="C27" s="137"/>
      <c r="D27" s="139"/>
      <c r="E27" s="138"/>
      <c r="F27" s="138"/>
      <c r="G27" s="153">
        <f>SUM(G7:G26)</f>
        <v>3687.1835748714921</v>
      </c>
      <c r="H27" s="139">
        <f>+G27*100/G116</f>
        <v>11.948803342863066</v>
      </c>
      <c r="I27" s="230"/>
    </row>
    <row r="28" spans="1:12" s="51" customFormat="1">
      <c r="A28" s="73"/>
      <c r="B28" s="231" t="s">
        <v>158</v>
      </c>
      <c r="C28" s="232"/>
      <c r="D28" s="232"/>
      <c r="E28" s="152"/>
      <c r="F28" s="86"/>
      <c r="G28" s="86"/>
      <c r="H28" s="86"/>
      <c r="I28" s="101"/>
      <c r="J28" s="151"/>
      <c r="K28" s="149"/>
      <c r="L28" s="53"/>
    </row>
    <row r="29" spans="1:12" s="51" customFormat="1" ht="19.5">
      <c r="A29" s="73">
        <v>1</v>
      </c>
      <c r="B29" s="156" t="s">
        <v>75</v>
      </c>
      <c r="C29" s="37" t="s">
        <v>74</v>
      </c>
      <c r="D29" s="164">
        <v>106.82</v>
      </c>
      <c r="E29" s="152">
        <v>5.5665529999999999</v>
      </c>
      <c r="F29" s="86">
        <f t="shared" si="0"/>
        <v>7.5129774749825549</v>
      </c>
      <c r="G29" s="86">
        <f t="shared" si="1"/>
        <v>802.53625387763645</v>
      </c>
      <c r="H29" s="86"/>
      <c r="I29" s="101"/>
      <c r="J29" s="151"/>
      <c r="K29" s="149"/>
      <c r="L29" s="53"/>
    </row>
    <row r="30" spans="1:12" s="51" customFormat="1" ht="19.5">
      <c r="A30" s="73">
        <v>2</v>
      </c>
      <c r="B30" s="156" t="s">
        <v>186</v>
      </c>
      <c r="C30" s="37" t="s">
        <v>76</v>
      </c>
      <c r="D30" s="165">
        <v>1068.2</v>
      </c>
      <c r="E30" s="83">
        <v>1.125042554</v>
      </c>
      <c r="F30" s="86">
        <f t="shared" si="0"/>
        <v>1.5184296936719808</v>
      </c>
      <c r="G30" s="86">
        <f t="shared" si="1"/>
        <v>1621.9865987804098</v>
      </c>
      <c r="H30" s="86"/>
      <c r="I30" s="101"/>
      <c r="J30" s="53"/>
      <c r="K30" s="150"/>
      <c r="L30" s="53"/>
    </row>
    <row r="31" spans="1:12" s="51" customFormat="1" ht="19.5">
      <c r="A31" s="73">
        <v>3</v>
      </c>
      <c r="B31" s="156" t="s">
        <v>191</v>
      </c>
      <c r="C31" s="37" t="s">
        <v>76</v>
      </c>
      <c r="D31" s="165">
        <v>1068.2</v>
      </c>
      <c r="E31" s="152">
        <v>4.4218633274000005</v>
      </c>
      <c r="F31" s="86">
        <f t="shared" si="0"/>
        <v>5.9680307680907054</v>
      </c>
      <c r="G31" s="86">
        <f t="shared" si="1"/>
        <v>6375.0504664744922</v>
      </c>
      <c r="H31" s="86"/>
      <c r="I31" s="101"/>
      <c r="J31" s="151"/>
      <c r="K31" s="149"/>
      <c r="L31" s="53"/>
    </row>
    <row r="32" spans="1:12" s="51" customFormat="1" ht="34.5">
      <c r="A32" s="73">
        <v>4</v>
      </c>
      <c r="B32" s="156" t="s">
        <v>194</v>
      </c>
      <c r="C32" s="37" t="s">
        <v>76</v>
      </c>
      <c r="D32" s="164">
        <v>1068.2</v>
      </c>
      <c r="E32" s="152">
        <v>3.2598795169999999</v>
      </c>
      <c r="F32" s="86">
        <f t="shared" si="0"/>
        <v>4.3997427820013604</v>
      </c>
      <c r="G32" s="86">
        <f t="shared" si="1"/>
        <v>4699.8052397338533</v>
      </c>
      <c r="H32" s="86"/>
      <c r="I32" s="101"/>
      <c r="J32" s="151"/>
      <c r="K32" s="149"/>
      <c r="L32" s="53"/>
    </row>
    <row r="33" spans="1:12" s="140" customFormat="1">
      <c r="A33" s="137"/>
      <c r="B33" s="143" t="s">
        <v>34</v>
      </c>
      <c r="C33" s="137"/>
      <c r="D33" s="139"/>
      <c r="E33" s="138"/>
      <c r="F33" s="138"/>
      <c r="G33" s="153">
        <f>SUM(G29:G32)</f>
        <v>13499.378558866392</v>
      </c>
      <c r="H33" s="139">
        <f>+G33*100/G116</f>
        <v>43.746511768505734</v>
      </c>
      <c r="I33" s="230"/>
    </row>
    <row r="34" spans="1:12" s="51" customFormat="1">
      <c r="A34" s="73"/>
      <c r="B34" s="231" t="s">
        <v>159</v>
      </c>
      <c r="C34" s="232"/>
      <c r="D34" s="232"/>
      <c r="E34" s="152"/>
      <c r="F34" s="86"/>
      <c r="G34" s="86"/>
      <c r="H34" s="86"/>
      <c r="I34" s="101"/>
      <c r="J34" s="151"/>
      <c r="K34" s="149"/>
      <c r="L34" s="53"/>
    </row>
    <row r="35" spans="1:12" s="51" customFormat="1" ht="34.5">
      <c r="A35" s="73">
        <v>1</v>
      </c>
      <c r="B35" s="233" t="s">
        <v>136</v>
      </c>
      <c r="C35" s="161" t="s">
        <v>74</v>
      </c>
      <c r="D35" s="162">
        <v>20</v>
      </c>
      <c r="E35" s="152">
        <v>9.4271341500000008E-2</v>
      </c>
      <c r="F35" s="86">
        <f>+E35*1.133*1.11*1.018*1.0235*1.03</f>
        <v>0.12723465764646241</v>
      </c>
      <c r="G35" s="86">
        <f>+F35*D35</f>
        <v>2.5446931529292485</v>
      </c>
      <c r="H35" s="86"/>
      <c r="I35" s="101"/>
      <c r="J35" s="151"/>
      <c r="K35" s="149"/>
      <c r="L35" s="53"/>
    </row>
    <row r="36" spans="1:12" s="51" customFormat="1" ht="34.5">
      <c r="A36" s="73">
        <v>2</v>
      </c>
      <c r="B36" s="233" t="s">
        <v>138</v>
      </c>
      <c r="C36" s="161" t="s">
        <v>74</v>
      </c>
      <c r="D36" s="163">
        <v>20</v>
      </c>
      <c r="E36" s="152">
        <v>0.67571363920000005</v>
      </c>
      <c r="F36" s="86">
        <f>+E36*1.133*1.11*1.018*1.0235*1.03</f>
        <v>0.91198652933836977</v>
      </c>
      <c r="G36" s="86">
        <f>+F36*D36</f>
        <v>18.239730586767394</v>
      </c>
      <c r="H36" s="86"/>
      <c r="I36" s="101"/>
      <c r="J36" s="151"/>
      <c r="K36" s="149"/>
      <c r="L36" s="53"/>
    </row>
    <row r="37" spans="1:12" s="51" customFormat="1">
      <c r="A37" s="73">
        <v>3</v>
      </c>
      <c r="B37" s="233" t="s">
        <v>179</v>
      </c>
      <c r="C37" s="161" t="s">
        <v>73</v>
      </c>
      <c r="D37" s="163">
        <f>+D36*1.95</f>
        <v>39</v>
      </c>
      <c r="E37" s="152">
        <v>2.4296737500000005</v>
      </c>
      <c r="F37" s="86">
        <f>+E37*1.133*1.11*1.018*1.0235*1.03</f>
        <v>3.2792437537748049</v>
      </c>
      <c r="G37" s="86">
        <f>+F37*D37</f>
        <v>127.89050639721739</v>
      </c>
      <c r="H37" s="86"/>
      <c r="I37" s="101"/>
      <c r="J37" s="53"/>
      <c r="K37" s="53"/>
      <c r="L37" s="53"/>
    </row>
    <row r="38" spans="1:12" s="51" customFormat="1" ht="19.5">
      <c r="A38" s="73">
        <v>4</v>
      </c>
      <c r="B38" s="233" t="s">
        <v>109</v>
      </c>
      <c r="C38" s="161" t="s">
        <v>74</v>
      </c>
      <c r="D38" s="162">
        <f>+D36</f>
        <v>20</v>
      </c>
      <c r="E38" s="152">
        <v>4.6917293549999996E-2</v>
      </c>
      <c r="F38" s="86">
        <f>+E38*1.133*1.11*1.018*1.0235*1.03</f>
        <v>6.3322592927489305E-2</v>
      </c>
      <c r="G38" s="86">
        <f>+F38*D38</f>
        <v>1.2664518585497861</v>
      </c>
      <c r="H38" s="86"/>
      <c r="I38" s="101"/>
      <c r="J38" s="151"/>
      <c r="K38" s="149"/>
      <c r="L38" s="53"/>
    </row>
    <row r="39" spans="1:12" s="51" customFormat="1" ht="34.5">
      <c r="A39" s="73">
        <v>5</v>
      </c>
      <c r="B39" s="233" t="s">
        <v>195</v>
      </c>
      <c r="C39" s="161" t="s">
        <v>74</v>
      </c>
      <c r="D39" s="163">
        <v>40</v>
      </c>
      <c r="E39" s="152">
        <v>0.67571363920000005</v>
      </c>
      <c r="F39" s="86">
        <f t="shared" ref="F39:F62" si="2">+E39*1.133*1.11*1.018*1.0235*1.03</f>
        <v>0.91198652933836977</v>
      </c>
      <c r="G39" s="86">
        <f t="shared" ref="G39:G62" si="3">+F39*D39</f>
        <v>36.479461173534787</v>
      </c>
      <c r="H39" s="86"/>
      <c r="I39" s="101"/>
      <c r="J39" s="151"/>
      <c r="K39" s="149"/>
      <c r="L39" s="53"/>
    </row>
    <row r="40" spans="1:12" s="51" customFormat="1" ht="34.5">
      <c r="A40" s="73">
        <v>6</v>
      </c>
      <c r="B40" s="233" t="s">
        <v>111</v>
      </c>
      <c r="C40" s="161" t="s">
        <v>74</v>
      </c>
      <c r="D40" s="162">
        <v>16.8</v>
      </c>
      <c r="E40" s="152">
        <v>3.9739348000000003</v>
      </c>
      <c r="F40" s="86">
        <f t="shared" si="2"/>
        <v>5.3634776565406463</v>
      </c>
      <c r="G40" s="86">
        <f t="shared" si="3"/>
        <v>90.106424629882866</v>
      </c>
      <c r="H40" s="86"/>
      <c r="I40" s="101"/>
      <c r="J40" s="151"/>
      <c r="K40" s="149"/>
      <c r="L40" s="53"/>
    </row>
    <row r="41" spans="1:12" s="51" customFormat="1" ht="34.5">
      <c r="A41" s="73">
        <v>7</v>
      </c>
      <c r="B41" s="233" t="s">
        <v>137</v>
      </c>
      <c r="C41" s="161" t="s">
        <v>74</v>
      </c>
      <c r="D41" s="162">
        <v>16.8</v>
      </c>
      <c r="E41" s="152">
        <v>0.67571363920000005</v>
      </c>
      <c r="F41" s="86">
        <f t="shared" si="2"/>
        <v>0.91198652933836977</v>
      </c>
      <c r="G41" s="86">
        <f t="shared" si="3"/>
        <v>15.321373692884613</v>
      </c>
      <c r="H41" s="86"/>
      <c r="I41" s="101"/>
      <c r="J41" s="151"/>
      <c r="K41" s="149"/>
      <c r="L41" s="53"/>
    </row>
    <row r="42" spans="1:12" s="51" customFormat="1">
      <c r="A42" s="73">
        <v>8</v>
      </c>
      <c r="B42" s="233" t="s">
        <v>179</v>
      </c>
      <c r="C42" s="161" t="s">
        <v>73</v>
      </c>
      <c r="D42" s="163">
        <f>D39*1.95+D40*1.95</f>
        <v>110.75999999999999</v>
      </c>
      <c r="E42" s="152">
        <v>2.4296737500000005</v>
      </c>
      <c r="F42" s="86">
        <f t="shared" si="2"/>
        <v>3.2792437537748049</v>
      </c>
      <c r="G42" s="86">
        <f t="shared" si="3"/>
        <v>363.20903816809738</v>
      </c>
      <c r="H42" s="86"/>
      <c r="I42" s="101"/>
      <c r="J42" s="151"/>
      <c r="K42" s="149"/>
      <c r="L42" s="53"/>
    </row>
    <row r="43" spans="1:12" s="51" customFormat="1" ht="19.5">
      <c r="A43" s="73">
        <v>9</v>
      </c>
      <c r="B43" s="233" t="s">
        <v>109</v>
      </c>
      <c r="C43" s="161" t="s">
        <v>74</v>
      </c>
      <c r="D43" s="162">
        <f>D39+D41</f>
        <v>56.8</v>
      </c>
      <c r="E43" s="152">
        <v>4.6917293549999996E-2</v>
      </c>
      <c r="F43" s="86">
        <f t="shared" si="2"/>
        <v>6.3322592927489305E-2</v>
      </c>
      <c r="G43" s="86">
        <f t="shared" si="3"/>
        <v>3.5967232782813925</v>
      </c>
      <c r="H43" s="86"/>
      <c r="I43" s="101"/>
      <c r="J43" s="151"/>
      <c r="K43" s="149"/>
      <c r="L43" s="53"/>
    </row>
    <row r="44" spans="1:12" s="51" customFormat="1" ht="19.5">
      <c r="A44" s="73">
        <v>10</v>
      </c>
      <c r="B44" s="233" t="s">
        <v>88</v>
      </c>
      <c r="C44" s="161" t="s">
        <v>76</v>
      </c>
      <c r="D44" s="163">
        <v>218.5</v>
      </c>
      <c r="E44" s="152">
        <v>1.4578042500000004E-2</v>
      </c>
      <c r="F44" s="86">
        <f t="shared" si="2"/>
        <v>1.9675462522648832E-2</v>
      </c>
      <c r="G44" s="86">
        <f t="shared" si="3"/>
        <v>4.2990885611987695</v>
      </c>
      <c r="H44" s="86"/>
      <c r="I44" s="101"/>
      <c r="J44" s="151"/>
      <c r="K44" s="149"/>
      <c r="L44" s="53"/>
    </row>
    <row r="45" spans="1:12" s="51" customFormat="1" ht="19.5">
      <c r="A45" s="73">
        <v>11</v>
      </c>
      <c r="B45" s="156" t="s">
        <v>122</v>
      </c>
      <c r="C45" s="37" t="s">
        <v>74</v>
      </c>
      <c r="D45" s="166">
        <v>21.85</v>
      </c>
      <c r="E45" s="152">
        <v>5.5665529999999999</v>
      </c>
      <c r="F45" s="86">
        <f t="shared" si="2"/>
        <v>7.5129774749825549</v>
      </c>
      <c r="G45" s="86">
        <f t="shared" si="3"/>
        <v>164.15855782836883</v>
      </c>
      <c r="H45" s="86"/>
      <c r="I45" s="101"/>
      <c r="J45" s="151"/>
      <c r="K45" s="149"/>
      <c r="L45" s="53"/>
    </row>
    <row r="46" spans="1:12" s="51" customFormat="1" ht="19.5">
      <c r="A46" s="73">
        <v>12</v>
      </c>
      <c r="B46" s="156" t="s">
        <v>186</v>
      </c>
      <c r="C46" s="37" t="s">
        <v>76</v>
      </c>
      <c r="D46" s="164">
        <v>218.5</v>
      </c>
      <c r="E46" s="152">
        <v>1.125042554</v>
      </c>
      <c r="F46" s="86">
        <f t="shared" si="2"/>
        <v>1.5184296936719808</v>
      </c>
      <c r="G46" s="86">
        <f t="shared" si="3"/>
        <v>331.77688806732777</v>
      </c>
      <c r="H46" s="86"/>
      <c r="I46" s="101"/>
      <c r="J46" s="151"/>
      <c r="K46" s="149"/>
      <c r="L46" s="53"/>
    </row>
    <row r="47" spans="1:12" s="51" customFormat="1" ht="19.5">
      <c r="A47" s="73">
        <v>13</v>
      </c>
      <c r="B47" s="156" t="s">
        <v>191</v>
      </c>
      <c r="C47" s="37" t="s">
        <v>76</v>
      </c>
      <c r="D47" s="166">
        <v>218.5</v>
      </c>
      <c r="E47" s="152">
        <v>4.4218633274000005</v>
      </c>
      <c r="F47" s="86">
        <f t="shared" si="2"/>
        <v>5.9680307680907054</v>
      </c>
      <c r="G47" s="86">
        <f t="shared" si="3"/>
        <v>1304.0147228278192</v>
      </c>
      <c r="H47" s="86"/>
      <c r="I47" s="101"/>
      <c r="J47" s="151"/>
      <c r="K47" s="149"/>
      <c r="L47" s="53"/>
    </row>
    <row r="48" spans="1:12" s="51" customFormat="1" ht="34.5">
      <c r="A48" s="73">
        <v>14</v>
      </c>
      <c r="B48" s="156" t="s">
        <v>194</v>
      </c>
      <c r="C48" s="37" t="s">
        <v>76</v>
      </c>
      <c r="D48" s="164">
        <v>218.5</v>
      </c>
      <c r="E48" s="152">
        <v>3.2598795169999999</v>
      </c>
      <c r="F48" s="86">
        <f t="shared" si="2"/>
        <v>4.3997427820013604</v>
      </c>
      <c r="G48" s="86">
        <f t="shared" si="3"/>
        <v>961.34379786729721</v>
      </c>
      <c r="H48" s="86"/>
      <c r="I48" s="101"/>
      <c r="J48" s="151"/>
      <c r="K48" s="149"/>
      <c r="L48" s="53"/>
    </row>
    <row r="49" spans="1:12" s="140" customFormat="1">
      <c r="A49" s="137"/>
      <c r="B49" s="143" t="s">
        <v>34</v>
      </c>
      <c r="C49" s="137"/>
      <c r="D49" s="139"/>
      <c r="E49" s="138"/>
      <c r="F49" s="138"/>
      <c r="G49" s="153">
        <f>SUM(G35:G48)</f>
        <v>3424.2474580901567</v>
      </c>
      <c r="H49" s="139">
        <f>+G49*100/G116</f>
        <v>11.096724272928027</v>
      </c>
      <c r="I49" s="230"/>
    </row>
    <row r="50" spans="1:12" s="51" customFormat="1">
      <c r="A50" s="73"/>
      <c r="B50" s="231" t="s">
        <v>160</v>
      </c>
      <c r="C50" s="232"/>
      <c r="D50" s="232"/>
      <c r="E50" s="152"/>
      <c r="F50" s="86"/>
      <c r="G50" s="86"/>
      <c r="H50" s="86"/>
      <c r="I50" s="101"/>
      <c r="J50" s="151"/>
      <c r="K50" s="149"/>
      <c r="L50" s="53"/>
    </row>
    <row r="51" spans="1:12" s="51" customFormat="1" ht="34.5">
      <c r="A51" s="73">
        <v>1</v>
      </c>
      <c r="B51" s="233" t="s">
        <v>255</v>
      </c>
      <c r="C51" s="161" t="s">
        <v>54</v>
      </c>
      <c r="D51" s="163">
        <v>29</v>
      </c>
      <c r="E51" s="152">
        <v>0.90130480000000002</v>
      </c>
      <c r="F51" s="86">
        <f t="shared" si="2"/>
        <v>1.2164588499370537</v>
      </c>
      <c r="G51" s="86">
        <f t="shared" si="3"/>
        <v>35.277306648174559</v>
      </c>
      <c r="H51" s="86"/>
      <c r="I51" s="101"/>
      <c r="J51" s="151"/>
      <c r="K51" s="149"/>
      <c r="L51" s="53"/>
    </row>
    <row r="52" spans="1:12" s="51" customFormat="1" ht="34.5">
      <c r="A52" s="73">
        <v>2</v>
      </c>
      <c r="B52" s="233" t="s">
        <v>257</v>
      </c>
      <c r="C52" s="161" t="s">
        <v>54</v>
      </c>
      <c r="D52" s="163">
        <v>16</v>
      </c>
      <c r="E52" s="152">
        <v>0.90130480000000002</v>
      </c>
      <c r="F52" s="86">
        <f t="shared" si="2"/>
        <v>1.2164588499370537</v>
      </c>
      <c r="G52" s="86">
        <f t="shared" si="3"/>
        <v>19.463341598992859</v>
      </c>
      <c r="H52" s="86"/>
      <c r="I52" s="101"/>
      <c r="J52" s="151"/>
      <c r="K52" s="149"/>
      <c r="L52" s="53"/>
    </row>
    <row r="53" spans="1:12" s="51" customFormat="1" ht="34.5">
      <c r="A53" s="73">
        <v>3</v>
      </c>
      <c r="B53" s="233" t="s">
        <v>197</v>
      </c>
      <c r="C53" s="161" t="s">
        <v>54</v>
      </c>
      <c r="D53" s="163">
        <v>35</v>
      </c>
      <c r="E53" s="152">
        <v>0.90130480000000002</v>
      </c>
      <c r="F53" s="86">
        <f t="shared" si="2"/>
        <v>1.2164588499370537</v>
      </c>
      <c r="G53" s="86">
        <f t="shared" si="3"/>
        <v>42.576059747796876</v>
      </c>
      <c r="H53" s="86"/>
      <c r="I53" s="101"/>
      <c r="J53" s="151"/>
      <c r="K53" s="149"/>
      <c r="L53" s="53"/>
    </row>
    <row r="54" spans="1:12" s="51" customFormat="1">
      <c r="A54" s="73">
        <v>4</v>
      </c>
      <c r="B54" s="233" t="s">
        <v>145</v>
      </c>
      <c r="C54" s="161" t="s">
        <v>54</v>
      </c>
      <c r="D54" s="163">
        <v>50</v>
      </c>
      <c r="E54" s="152">
        <v>0.90130480000000002</v>
      </c>
      <c r="F54" s="86">
        <f t="shared" si="2"/>
        <v>1.2164588499370537</v>
      </c>
      <c r="G54" s="86">
        <f t="shared" si="3"/>
        <v>60.822942496852683</v>
      </c>
      <c r="H54" s="86"/>
      <c r="I54" s="101"/>
      <c r="J54" s="151"/>
      <c r="K54" s="149"/>
      <c r="L54" s="53"/>
    </row>
    <row r="55" spans="1:12" s="51" customFormat="1" ht="19.5">
      <c r="A55" s="73">
        <v>5</v>
      </c>
      <c r="B55" s="233" t="s">
        <v>146</v>
      </c>
      <c r="C55" s="161" t="s">
        <v>74</v>
      </c>
      <c r="D55" s="162">
        <v>2.25</v>
      </c>
      <c r="E55" s="152">
        <v>0.67571363920000005</v>
      </c>
      <c r="F55" s="86">
        <f t="shared" si="2"/>
        <v>0.91198652933836977</v>
      </c>
      <c r="G55" s="86">
        <f t="shared" si="3"/>
        <v>2.0519696910113319</v>
      </c>
      <c r="H55" s="86"/>
      <c r="I55" s="101"/>
      <c r="J55" s="151"/>
      <c r="K55" s="149"/>
      <c r="L55" s="53"/>
    </row>
    <row r="56" spans="1:12" s="51" customFormat="1">
      <c r="A56" s="73">
        <v>6</v>
      </c>
      <c r="B56" s="233" t="s">
        <v>196</v>
      </c>
      <c r="C56" s="161" t="s">
        <v>73</v>
      </c>
      <c r="D56" s="162">
        <v>4.95</v>
      </c>
      <c r="E56" s="83">
        <v>2.4296737500000005</v>
      </c>
      <c r="F56" s="86">
        <f t="shared" si="2"/>
        <v>3.2792437537748049</v>
      </c>
      <c r="G56" s="86">
        <f t="shared" si="3"/>
        <v>16.232256581185286</v>
      </c>
      <c r="H56" s="86"/>
      <c r="I56" s="101"/>
      <c r="J56" s="53"/>
      <c r="K56" s="150"/>
      <c r="L56" s="53"/>
    </row>
    <row r="57" spans="1:12" s="51" customFormat="1" ht="19.5">
      <c r="A57" s="73">
        <v>7</v>
      </c>
      <c r="B57" s="233" t="s">
        <v>109</v>
      </c>
      <c r="C57" s="161" t="s">
        <v>74</v>
      </c>
      <c r="D57" s="162">
        <f>+D55</f>
        <v>2.25</v>
      </c>
      <c r="E57" s="83">
        <v>4.6917293549999996E-2</v>
      </c>
      <c r="F57" s="86">
        <f t="shared" si="2"/>
        <v>6.3322592927489305E-2</v>
      </c>
      <c r="G57" s="86">
        <f t="shared" si="3"/>
        <v>0.14247583408685094</v>
      </c>
      <c r="H57" s="86"/>
      <c r="I57" s="101"/>
      <c r="J57" s="53"/>
      <c r="K57" s="53"/>
      <c r="L57" s="53"/>
    </row>
    <row r="58" spans="1:12" s="51" customFormat="1">
      <c r="A58" s="73">
        <v>8</v>
      </c>
      <c r="B58" s="233" t="s">
        <v>258</v>
      </c>
      <c r="C58" s="161" t="s">
        <v>54</v>
      </c>
      <c r="D58" s="163">
        <v>58</v>
      </c>
      <c r="E58" s="152">
        <v>0.90130480000000002</v>
      </c>
      <c r="F58" s="86">
        <f t="shared" si="2"/>
        <v>1.2164588499370537</v>
      </c>
      <c r="G58" s="86">
        <f t="shared" si="3"/>
        <v>70.554613296349117</v>
      </c>
      <c r="H58" s="86"/>
      <c r="I58" s="101"/>
      <c r="J58" s="151"/>
      <c r="K58" s="149"/>
      <c r="L58" s="53"/>
    </row>
    <row r="59" spans="1:12" s="51" customFormat="1" ht="19.5">
      <c r="A59" s="73">
        <v>9</v>
      </c>
      <c r="B59" s="233" t="s">
        <v>146</v>
      </c>
      <c r="C59" s="161" t="s">
        <v>74</v>
      </c>
      <c r="D59" s="162">
        <v>2.9</v>
      </c>
      <c r="E59" s="152">
        <v>0.67571363920000005</v>
      </c>
      <c r="F59" s="86">
        <f t="shared" si="2"/>
        <v>0.91198652933836977</v>
      </c>
      <c r="G59" s="86">
        <f t="shared" si="3"/>
        <v>2.6447609350812722</v>
      </c>
      <c r="H59" s="86"/>
      <c r="I59" s="101"/>
      <c r="J59" s="151"/>
      <c r="K59" s="149"/>
      <c r="L59" s="53"/>
    </row>
    <row r="60" spans="1:12" s="51" customFormat="1">
      <c r="A60" s="73">
        <v>10</v>
      </c>
      <c r="B60" s="233" t="s">
        <v>196</v>
      </c>
      <c r="C60" s="161" t="s">
        <v>73</v>
      </c>
      <c r="D60" s="162">
        <v>5.8</v>
      </c>
      <c r="E60" s="152">
        <v>2.4296737500000005</v>
      </c>
      <c r="F60" s="86">
        <f t="shared" si="2"/>
        <v>3.2792437537748049</v>
      </c>
      <c r="G60" s="86">
        <f t="shared" si="3"/>
        <v>19.019613771893869</v>
      </c>
      <c r="H60" s="86"/>
      <c r="I60" s="101"/>
      <c r="J60" s="151"/>
      <c r="K60" s="149"/>
      <c r="L60" s="53"/>
    </row>
    <row r="61" spans="1:12" s="51" customFormat="1" ht="19.5">
      <c r="A61" s="73">
        <v>11</v>
      </c>
      <c r="B61" s="233" t="s">
        <v>109</v>
      </c>
      <c r="C61" s="161" t="s">
        <v>74</v>
      </c>
      <c r="D61" s="162">
        <f>+D59</f>
        <v>2.9</v>
      </c>
      <c r="E61" s="152">
        <v>4.6917293549999996E-2</v>
      </c>
      <c r="F61" s="86">
        <f t="shared" si="2"/>
        <v>6.3322592927489305E-2</v>
      </c>
      <c r="G61" s="86">
        <f t="shared" si="3"/>
        <v>0.18363551948971898</v>
      </c>
      <c r="H61" s="86"/>
      <c r="I61" s="101"/>
      <c r="J61" s="151"/>
      <c r="K61" s="149"/>
      <c r="L61" s="53"/>
    </row>
    <row r="62" spans="1:12" s="51" customFormat="1" ht="34.5">
      <c r="A62" s="73">
        <v>12</v>
      </c>
      <c r="B62" s="156" t="s">
        <v>198</v>
      </c>
      <c r="C62" s="93" t="s">
        <v>74</v>
      </c>
      <c r="D62" s="167">
        <v>3.86</v>
      </c>
      <c r="E62" s="152">
        <v>46.498750417000004</v>
      </c>
      <c r="F62" s="86">
        <f t="shared" si="2"/>
        <v>62.757700231679593</v>
      </c>
      <c r="G62" s="86">
        <f t="shared" si="3"/>
        <v>242.24472289428323</v>
      </c>
      <c r="H62" s="86"/>
      <c r="I62" s="101"/>
      <c r="J62" s="151"/>
      <c r="K62" s="149"/>
      <c r="L62" s="53"/>
    </row>
    <row r="63" spans="1:12" s="51" customFormat="1" ht="34.5">
      <c r="A63" s="73">
        <v>13</v>
      </c>
      <c r="B63" s="156" t="s">
        <v>147</v>
      </c>
      <c r="C63" s="37" t="s">
        <v>74</v>
      </c>
      <c r="D63" s="164">
        <v>1.93</v>
      </c>
      <c r="E63" s="83">
        <v>5.5665529999999999</v>
      </c>
      <c r="F63" s="86">
        <f>+E63*1.133*1.11*1.018*1.0235*1.03</f>
        <v>7.5129774749825549</v>
      </c>
      <c r="G63" s="86">
        <f>+F63*D63</f>
        <v>14.50004652671633</v>
      </c>
      <c r="H63" s="86"/>
      <c r="I63" s="101"/>
      <c r="J63" s="53"/>
      <c r="K63" s="150"/>
      <c r="L63" s="53"/>
    </row>
    <row r="64" spans="1:12" s="51" customFormat="1" ht="34.5">
      <c r="A64" s="73">
        <v>14</v>
      </c>
      <c r="B64" s="156" t="s">
        <v>165</v>
      </c>
      <c r="C64" s="37" t="s">
        <v>54</v>
      </c>
      <c r="D64" s="165">
        <v>250.2</v>
      </c>
      <c r="E64" s="152">
        <v>9.2477317015000011</v>
      </c>
      <c r="F64" s="86">
        <f>+E64*1.133*1.11*1.018*1.0235*1.03</f>
        <v>12.481332696922424</v>
      </c>
      <c r="G64" s="86">
        <f>+F64*D64</f>
        <v>3122.8294407699905</v>
      </c>
      <c r="H64" s="86"/>
      <c r="I64" s="101"/>
      <c r="J64" s="151"/>
      <c r="K64" s="149"/>
      <c r="L64" s="53"/>
    </row>
    <row r="65" spans="1:12" s="51" customFormat="1" ht="34.5">
      <c r="A65" s="73">
        <v>15</v>
      </c>
      <c r="B65" s="156" t="s">
        <v>262</v>
      </c>
      <c r="C65" s="37" t="s">
        <v>54</v>
      </c>
      <c r="D65" s="165">
        <v>49.9</v>
      </c>
      <c r="E65" s="101">
        <v>9.077024251500001</v>
      </c>
      <c r="F65" s="86">
        <f t="shared" ref="F65:F91" si="4">+E65*1.133*1.11*1.018*1.0235*1.03</f>
        <v>12.250934957664086</v>
      </c>
      <c r="G65" s="86">
        <f t="shared" ref="G65:G91" si="5">+F65*D65</f>
        <v>611.32165438743789</v>
      </c>
      <c r="H65" s="86"/>
      <c r="I65" s="101"/>
      <c r="J65" s="151"/>
      <c r="K65" s="149"/>
      <c r="L65" s="53"/>
    </row>
    <row r="66" spans="1:12" s="51" customFormat="1" ht="34.5">
      <c r="A66" s="73">
        <v>16</v>
      </c>
      <c r="B66" s="156" t="s">
        <v>199</v>
      </c>
      <c r="C66" s="37" t="s">
        <v>74</v>
      </c>
      <c r="D66" s="164">
        <v>42.54</v>
      </c>
      <c r="E66" s="152">
        <v>5.5665529999999999</v>
      </c>
      <c r="F66" s="86">
        <f t="shared" si="4"/>
        <v>7.5129774749825549</v>
      </c>
      <c r="G66" s="86">
        <f t="shared" si="5"/>
        <v>319.60206178575788</v>
      </c>
      <c r="H66" s="86"/>
      <c r="I66" s="101"/>
      <c r="J66" s="151"/>
      <c r="K66" s="149"/>
      <c r="L66" s="53"/>
    </row>
    <row r="67" spans="1:12" s="51" customFormat="1" ht="19.5">
      <c r="A67" s="73">
        <v>17</v>
      </c>
      <c r="B67" s="156" t="s">
        <v>90</v>
      </c>
      <c r="C67" s="37" t="s">
        <v>76</v>
      </c>
      <c r="D67" s="165">
        <v>425.4</v>
      </c>
      <c r="E67" s="152">
        <v>2.6374097659999993</v>
      </c>
      <c r="F67" s="86">
        <f t="shared" si="4"/>
        <v>3.5596176240946615</v>
      </c>
      <c r="G67" s="86">
        <f t="shared" si="5"/>
        <v>1514.2613372898688</v>
      </c>
      <c r="H67" s="86"/>
      <c r="I67" s="101"/>
      <c r="J67" s="151"/>
      <c r="K67" s="149"/>
      <c r="L67" s="53"/>
    </row>
    <row r="68" spans="1:12" s="140" customFormat="1">
      <c r="A68" s="137"/>
      <c r="B68" s="143" t="s">
        <v>34</v>
      </c>
      <c r="C68" s="137"/>
      <c r="D68" s="139"/>
      <c r="E68" s="138"/>
      <c r="F68" s="138"/>
      <c r="G68" s="153">
        <f>SUM(G51:G67)</f>
        <v>6093.7282397749686</v>
      </c>
      <c r="H68" s="139">
        <f>+G68*100/G116</f>
        <v>19.747527857888098</v>
      </c>
      <c r="I68" s="230"/>
    </row>
    <row r="69" spans="1:12" s="51" customFormat="1">
      <c r="A69" s="73"/>
      <c r="B69" s="231" t="s">
        <v>248</v>
      </c>
      <c r="C69" s="232"/>
      <c r="D69" s="232"/>
      <c r="E69" s="152"/>
      <c r="F69" s="86"/>
      <c r="G69" s="86"/>
      <c r="H69" s="86"/>
      <c r="I69" s="101"/>
      <c r="J69" s="151"/>
      <c r="K69" s="149"/>
      <c r="L69" s="53"/>
    </row>
    <row r="70" spans="1:12" s="51" customFormat="1" ht="34.5">
      <c r="A70" s="73">
        <v>1</v>
      </c>
      <c r="B70" s="233" t="s">
        <v>130</v>
      </c>
      <c r="C70" s="161" t="s">
        <v>60</v>
      </c>
      <c r="D70" s="168">
        <v>7</v>
      </c>
      <c r="E70" s="152">
        <v>0.91350491999999994</v>
      </c>
      <c r="F70" s="86">
        <f t="shared" si="4"/>
        <v>1.232924915516971</v>
      </c>
      <c r="G70" s="86">
        <f t="shared" si="5"/>
        <v>8.630474408618797</v>
      </c>
      <c r="H70" s="86"/>
      <c r="I70" s="101"/>
      <c r="J70" s="151"/>
      <c r="K70" s="149"/>
      <c r="L70" s="53"/>
    </row>
    <row r="71" spans="1:12" s="51" customFormat="1" ht="51.75">
      <c r="A71" s="73">
        <v>2</v>
      </c>
      <c r="B71" s="233" t="s">
        <v>200</v>
      </c>
      <c r="C71" s="161" t="s">
        <v>73</v>
      </c>
      <c r="D71" s="162">
        <v>2.1</v>
      </c>
      <c r="E71" s="152">
        <v>2.4296737500000005</v>
      </c>
      <c r="F71" s="86">
        <f t="shared" si="4"/>
        <v>3.2792437537748049</v>
      </c>
      <c r="G71" s="86">
        <f t="shared" si="5"/>
        <v>6.8864118829270904</v>
      </c>
      <c r="H71" s="86"/>
      <c r="I71" s="101"/>
      <c r="J71" s="151"/>
      <c r="K71" s="149"/>
      <c r="L71" s="53"/>
    </row>
    <row r="72" spans="1:12" s="51" customFormat="1" ht="34.5">
      <c r="A72" s="73">
        <v>3</v>
      </c>
      <c r="B72" s="233" t="s">
        <v>201</v>
      </c>
      <c r="C72" s="161" t="s">
        <v>60</v>
      </c>
      <c r="D72" s="168">
        <v>4</v>
      </c>
      <c r="E72" s="83">
        <v>112.81164989999999</v>
      </c>
      <c r="F72" s="86">
        <f t="shared" si="4"/>
        <v>152.25784872870483</v>
      </c>
      <c r="G72" s="86">
        <f t="shared" si="5"/>
        <v>609.03139491481932</v>
      </c>
      <c r="H72" s="86"/>
      <c r="I72" s="101"/>
      <c r="J72" s="53"/>
      <c r="K72" s="149"/>
      <c r="L72" s="53"/>
    </row>
    <row r="73" spans="1:12" s="51" customFormat="1" ht="34.5">
      <c r="A73" s="73">
        <v>4</v>
      </c>
      <c r="B73" s="233" t="s">
        <v>131</v>
      </c>
      <c r="C73" s="161" t="s">
        <v>60</v>
      </c>
      <c r="D73" s="168">
        <v>3</v>
      </c>
      <c r="E73" s="152">
        <v>92.10144489999999</v>
      </c>
      <c r="F73" s="86">
        <f t="shared" si="4"/>
        <v>124.3060258201165</v>
      </c>
      <c r="G73" s="86">
        <f t="shared" si="5"/>
        <v>372.91807746034954</v>
      </c>
      <c r="H73" s="86"/>
      <c r="I73" s="101"/>
      <c r="J73" s="151"/>
      <c r="K73" s="149"/>
      <c r="L73" s="53"/>
    </row>
    <row r="74" spans="1:12" s="51" customFormat="1" ht="34.5">
      <c r="A74" s="73">
        <v>5</v>
      </c>
      <c r="B74" s="156" t="s">
        <v>202</v>
      </c>
      <c r="C74" s="37" t="s">
        <v>74</v>
      </c>
      <c r="D74" s="46">
        <v>0.84</v>
      </c>
      <c r="E74" s="152">
        <v>46.465478017000002</v>
      </c>
      <c r="F74" s="86">
        <f t="shared" si="4"/>
        <v>62.712793663514589</v>
      </c>
      <c r="G74" s="86">
        <f t="shared" si="5"/>
        <v>52.678746677352251</v>
      </c>
      <c r="H74" s="86"/>
      <c r="I74" s="101"/>
      <c r="J74" s="151"/>
      <c r="K74" s="149"/>
      <c r="L74" s="53"/>
    </row>
    <row r="75" spans="1:12" s="140" customFormat="1">
      <c r="A75" s="137"/>
      <c r="B75" s="143" t="s">
        <v>34</v>
      </c>
      <c r="C75" s="137"/>
      <c r="D75" s="139"/>
      <c r="E75" s="138"/>
      <c r="F75" s="138"/>
      <c r="G75" s="153">
        <f>SUM(G70:G74)</f>
        <v>1050.1451053440669</v>
      </c>
      <c r="H75" s="139">
        <f>+G75*100/G116</f>
        <v>3.4031333375268153</v>
      </c>
      <c r="I75" s="230"/>
    </row>
    <row r="76" spans="1:12" s="51" customFormat="1">
      <c r="A76" s="73"/>
      <c r="B76" s="231" t="s">
        <v>249</v>
      </c>
      <c r="C76" s="232"/>
      <c r="D76" s="232"/>
      <c r="E76" s="152"/>
      <c r="F76" s="86"/>
      <c r="G76" s="86"/>
      <c r="H76" s="86"/>
      <c r="I76" s="101"/>
      <c r="J76" s="151"/>
      <c r="K76" s="149"/>
      <c r="L76" s="53"/>
    </row>
    <row r="77" spans="1:12" s="51" customFormat="1">
      <c r="A77" s="73">
        <v>1</v>
      </c>
      <c r="B77" s="233" t="s">
        <v>126</v>
      </c>
      <c r="C77" s="161" t="s">
        <v>60</v>
      </c>
      <c r="D77" s="170">
        <v>19</v>
      </c>
      <c r="E77" s="152">
        <v>24.513999999999999</v>
      </c>
      <c r="F77" s="86">
        <f t="shared" si="4"/>
        <v>33.085668962771457</v>
      </c>
      <c r="G77" s="86">
        <f t="shared" si="5"/>
        <v>628.62771029265764</v>
      </c>
      <c r="H77" s="86"/>
      <c r="I77" s="101"/>
      <c r="J77" s="151"/>
      <c r="K77" s="149"/>
      <c r="L77" s="53"/>
    </row>
    <row r="78" spans="1:12" s="51" customFormat="1">
      <c r="A78" s="73">
        <v>2</v>
      </c>
      <c r="B78" s="156" t="s">
        <v>155</v>
      </c>
      <c r="C78" s="37" t="s">
        <v>97</v>
      </c>
      <c r="D78" s="169">
        <f>0.02+0.154</f>
        <v>0.17399999999999999</v>
      </c>
      <c r="E78" s="152">
        <v>34.347094800000001</v>
      </c>
      <c r="F78" s="86">
        <f t="shared" si="4"/>
        <v>46.357045295983085</v>
      </c>
      <c r="G78" s="86">
        <f t="shared" si="5"/>
        <v>8.0661258815010566</v>
      </c>
      <c r="H78" s="86"/>
      <c r="I78" s="101"/>
      <c r="J78" s="151"/>
      <c r="K78" s="149"/>
      <c r="L78" s="53"/>
    </row>
    <row r="79" spans="1:12" s="51" customFormat="1">
      <c r="A79" s="73">
        <v>3</v>
      </c>
      <c r="B79" s="156" t="s">
        <v>157</v>
      </c>
      <c r="C79" s="37" t="s">
        <v>97</v>
      </c>
      <c r="D79" s="166">
        <v>0.23499999999999999</v>
      </c>
      <c r="E79" s="152">
        <v>28.2308448</v>
      </c>
      <c r="F79" s="86">
        <f t="shared" si="4"/>
        <v>38.102161442121982</v>
      </c>
      <c r="G79" s="86">
        <f t="shared" si="5"/>
        <v>8.9540079388986662</v>
      </c>
      <c r="H79" s="86"/>
      <c r="I79" s="101"/>
      <c r="J79" s="151"/>
      <c r="K79" s="149"/>
      <c r="L79" s="53"/>
    </row>
    <row r="80" spans="1:12" s="51" customFormat="1" ht="19.5">
      <c r="A80" s="73">
        <v>4</v>
      </c>
      <c r="B80" s="156" t="s">
        <v>204</v>
      </c>
      <c r="C80" s="37" t="s">
        <v>76</v>
      </c>
      <c r="D80" s="164">
        <v>25.6</v>
      </c>
      <c r="E80" s="152">
        <v>1.2134164700000001</v>
      </c>
      <c r="F80" s="86">
        <f t="shared" si="4"/>
        <v>1.637704807065135</v>
      </c>
      <c r="G80" s="86">
        <f t="shared" si="5"/>
        <v>41.925243060867459</v>
      </c>
      <c r="H80" s="86"/>
      <c r="I80" s="101"/>
      <c r="J80" s="151"/>
      <c r="K80" s="149"/>
      <c r="L80" s="53"/>
    </row>
    <row r="81" spans="1:12" s="140" customFormat="1">
      <c r="A81" s="137"/>
      <c r="B81" s="143" t="s">
        <v>34</v>
      </c>
      <c r="C81" s="137"/>
      <c r="D81" s="139"/>
      <c r="E81" s="138"/>
      <c r="F81" s="138"/>
      <c r="G81" s="153">
        <f>SUM(G77:G80)</f>
        <v>687.57308717392493</v>
      </c>
      <c r="H81" s="139">
        <f>+G81*100/G116</f>
        <v>2.228171024214006</v>
      </c>
      <c r="I81" s="230"/>
    </row>
    <row r="82" spans="1:12" s="51" customFormat="1">
      <c r="A82" s="73"/>
      <c r="B82" s="231" t="s">
        <v>261</v>
      </c>
      <c r="C82" s="232"/>
      <c r="D82" s="232"/>
      <c r="E82" s="152"/>
      <c r="F82" s="86"/>
      <c r="G82" s="86"/>
      <c r="H82" s="86"/>
      <c r="I82" s="101"/>
      <c r="J82" s="151"/>
      <c r="K82" s="149"/>
      <c r="L82" s="53"/>
    </row>
    <row r="83" spans="1:12" s="51" customFormat="1" ht="34.5">
      <c r="A83" s="73">
        <v>1</v>
      </c>
      <c r="B83" s="234" t="s">
        <v>243</v>
      </c>
      <c r="C83" s="161" t="s">
        <v>209</v>
      </c>
      <c r="D83" s="168">
        <v>6</v>
      </c>
      <c r="E83" s="152">
        <v>87.132555600000003</v>
      </c>
      <c r="F83" s="86">
        <f t="shared" si="4"/>
        <v>117.59969366328951</v>
      </c>
      <c r="G83" s="86">
        <f t="shared" si="5"/>
        <v>705.59816197973714</v>
      </c>
      <c r="H83" s="86"/>
      <c r="I83" s="101"/>
      <c r="J83" s="151"/>
      <c r="K83" s="149"/>
      <c r="L83" s="53"/>
    </row>
    <row r="84" spans="1:12" s="51" customFormat="1">
      <c r="A84" s="73">
        <v>2</v>
      </c>
      <c r="B84" s="234" t="s">
        <v>211</v>
      </c>
      <c r="C84" s="161" t="s">
        <v>209</v>
      </c>
      <c r="D84" s="168">
        <v>6</v>
      </c>
      <c r="E84" s="152">
        <v>19.739353100000002</v>
      </c>
      <c r="F84" s="86">
        <f t="shared" si="4"/>
        <v>26.641498825400046</v>
      </c>
      <c r="G84" s="86">
        <f t="shared" si="5"/>
        <v>159.84899295240027</v>
      </c>
      <c r="H84" s="86"/>
      <c r="I84" s="101"/>
      <c r="J84" s="151"/>
      <c r="K84" s="149"/>
      <c r="L84" s="53"/>
    </row>
    <row r="85" spans="1:12" s="51" customFormat="1">
      <c r="A85" s="73">
        <v>3</v>
      </c>
      <c r="B85" s="236" t="s">
        <v>213</v>
      </c>
      <c r="C85" s="181" t="s">
        <v>60</v>
      </c>
      <c r="D85" s="182">
        <v>14</v>
      </c>
      <c r="E85" s="152">
        <v>1.6557218499999999</v>
      </c>
      <c r="F85" s="86">
        <f t="shared" si="4"/>
        <v>2.2346685577028453</v>
      </c>
      <c r="G85" s="86">
        <f t="shared" si="5"/>
        <v>31.285359807839836</v>
      </c>
      <c r="H85" s="86"/>
      <c r="I85" s="101"/>
      <c r="J85" s="151"/>
      <c r="K85" s="149"/>
      <c r="L85" s="53"/>
    </row>
    <row r="86" spans="1:12" s="51" customFormat="1">
      <c r="A86" s="73">
        <v>4</v>
      </c>
      <c r="B86" s="236" t="s">
        <v>215</v>
      </c>
      <c r="C86" s="181" t="s">
        <v>60</v>
      </c>
      <c r="D86" s="182">
        <v>14</v>
      </c>
      <c r="E86" s="83">
        <v>0.84022185000000005</v>
      </c>
      <c r="F86" s="86">
        <f t="shared" si="4"/>
        <v>1.1340173771880324</v>
      </c>
      <c r="G86" s="86">
        <f t="shared" si="5"/>
        <v>15.876243280632455</v>
      </c>
      <c r="H86" s="86"/>
      <c r="I86" s="101"/>
      <c r="J86" s="53"/>
      <c r="K86" s="150"/>
      <c r="L86" s="53"/>
    </row>
    <row r="87" spans="1:12" s="51" customFormat="1" ht="34.5">
      <c r="A87" s="73">
        <v>5</v>
      </c>
      <c r="B87" s="234" t="s">
        <v>218</v>
      </c>
      <c r="C87" s="93" t="s">
        <v>60</v>
      </c>
      <c r="D87" s="178">
        <v>6</v>
      </c>
      <c r="E87" s="152">
        <v>40.788171700000007</v>
      </c>
      <c r="F87" s="86">
        <f t="shared" si="4"/>
        <v>55.050336398094302</v>
      </c>
      <c r="G87" s="86">
        <f t="shared" si="5"/>
        <v>330.30201838856578</v>
      </c>
      <c r="H87" s="86"/>
      <c r="I87" s="101"/>
      <c r="J87" s="151"/>
      <c r="K87" s="149"/>
      <c r="L87" s="53"/>
    </row>
    <row r="88" spans="1:12" s="51" customFormat="1">
      <c r="A88" s="73">
        <v>6</v>
      </c>
      <c r="B88" s="236" t="s">
        <v>220</v>
      </c>
      <c r="C88" s="181" t="s">
        <v>60</v>
      </c>
      <c r="D88" s="182">
        <v>16</v>
      </c>
      <c r="E88" s="152">
        <v>1.1897218500000002</v>
      </c>
      <c r="F88" s="86">
        <f t="shared" si="4"/>
        <v>1.6057250259800953</v>
      </c>
      <c r="G88" s="86">
        <f t="shared" si="5"/>
        <v>25.691600415681524</v>
      </c>
      <c r="H88" s="86"/>
      <c r="I88" s="101"/>
      <c r="J88" s="151"/>
      <c r="K88" s="149"/>
      <c r="L88" s="53"/>
    </row>
    <row r="89" spans="1:12" s="51" customFormat="1" ht="36.75">
      <c r="A89" s="73">
        <v>7</v>
      </c>
      <c r="B89" s="233" t="s">
        <v>259</v>
      </c>
      <c r="C89" s="161" t="s">
        <v>54</v>
      </c>
      <c r="D89" s="163">
        <v>210</v>
      </c>
      <c r="E89" s="152">
        <v>1.3007488655000001</v>
      </c>
      <c r="F89" s="86">
        <f t="shared" si="4"/>
        <v>1.7555742174934139</v>
      </c>
      <c r="G89" s="86">
        <f t="shared" si="5"/>
        <v>368.67058567361693</v>
      </c>
      <c r="H89" s="86"/>
      <c r="I89" s="101"/>
      <c r="J89" s="151"/>
      <c r="K89" s="149"/>
      <c r="L89" s="53"/>
    </row>
    <row r="90" spans="1:12" s="51" customFormat="1" ht="36.75">
      <c r="A90" s="73">
        <v>8</v>
      </c>
      <c r="B90" s="233" t="s">
        <v>224</v>
      </c>
      <c r="C90" s="161" t="s">
        <v>54</v>
      </c>
      <c r="D90" s="163">
        <v>12</v>
      </c>
      <c r="E90" s="152">
        <v>0.31748886549999999</v>
      </c>
      <c r="F90" s="86">
        <f t="shared" si="4"/>
        <v>0.4285033655584104</v>
      </c>
      <c r="G90" s="86">
        <f t="shared" si="5"/>
        <v>5.1420403867009252</v>
      </c>
      <c r="H90" s="86"/>
      <c r="I90" s="101"/>
      <c r="J90" s="151"/>
      <c r="K90" s="149"/>
      <c r="L90" s="53"/>
    </row>
    <row r="91" spans="1:12" s="51" customFormat="1">
      <c r="A91" s="73">
        <v>9</v>
      </c>
      <c r="B91" s="234" t="s">
        <v>226</v>
      </c>
      <c r="C91" s="179" t="s">
        <v>54</v>
      </c>
      <c r="D91" s="177">
        <v>12</v>
      </c>
      <c r="E91" s="152">
        <v>0.48683803349999999</v>
      </c>
      <c r="F91" s="86">
        <f t="shared" si="4"/>
        <v>0.65706788018551199</v>
      </c>
      <c r="G91" s="86">
        <f t="shared" si="5"/>
        <v>7.8848145622261434</v>
      </c>
      <c r="H91" s="86"/>
      <c r="I91" s="101"/>
      <c r="J91" s="151"/>
      <c r="K91" s="149"/>
      <c r="L91" s="53"/>
    </row>
    <row r="92" spans="1:12" s="51" customFormat="1" ht="34.5">
      <c r="A92" s="73">
        <v>10</v>
      </c>
      <c r="B92" s="233" t="s">
        <v>228</v>
      </c>
      <c r="C92" s="161" t="s">
        <v>74</v>
      </c>
      <c r="D92" s="162">
        <f>0.225*6</f>
        <v>1.35</v>
      </c>
      <c r="E92" s="152">
        <v>0.94821991985000009</v>
      </c>
      <c r="F92" s="86">
        <f t="shared" ref="F92:F98" si="6">+E92*1.133*1.11*1.018*1.0235*1.03</f>
        <v>1.2797785090994043</v>
      </c>
      <c r="G92" s="86">
        <f t="shared" ref="G92:G98" si="7">+F92*D92</f>
        <v>1.727700987284196</v>
      </c>
      <c r="H92" s="86"/>
      <c r="I92" s="101"/>
      <c r="J92" s="151"/>
      <c r="K92" s="149"/>
      <c r="L92" s="53"/>
    </row>
    <row r="93" spans="1:12" s="51" customFormat="1" ht="19.5">
      <c r="A93" s="73">
        <v>11</v>
      </c>
      <c r="B93" s="233" t="s">
        <v>245</v>
      </c>
      <c r="C93" s="161" t="s">
        <v>74</v>
      </c>
      <c r="D93" s="162">
        <f>0.225*6</f>
        <v>1.35</v>
      </c>
      <c r="E93" s="83">
        <v>0.85009429999999997</v>
      </c>
      <c r="F93" s="86">
        <f t="shared" si="6"/>
        <v>1.1473418698269939</v>
      </c>
      <c r="G93" s="86">
        <f t="shared" si="7"/>
        <v>1.548911524266442</v>
      </c>
      <c r="H93" s="86"/>
      <c r="I93" s="101"/>
      <c r="J93" s="53"/>
      <c r="K93" s="150"/>
      <c r="L93" s="53"/>
    </row>
    <row r="94" spans="1:12" s="51" customFormat="1" ht="34.5">
      <c r="A94" s="73">
        <v>12</v>
      </c>
      <c r="B94" s="229" t="s">
        <v>230</v>
      </c>
      <c r="C94" s="37" t="s">
        <v>74</v>
      </c>
      <c r="D94" s="190">
        <f>0.225*6</f>
        <v>1.35</v>
      </c>
      <c r="E94" s="83">
        <v>44.977790724500004</v>
      </c>
      <c r="F94" s="86">
        <f t="shared" si="6"/>
        <v>60.704915337669085</v>
      </c>
      <c r="G94" s="86">
        <f t="shared" si="7"/>
        <v>81.951635705853278</v>
      </c>
      <c r="H94" s="86"/>
      <c r="I94" s="101"/>
    </row>
    <row r="95" spans="1:12" s="51" customFormat="1" ht="19.5">
      <c r="A95" s="73">
        <v>13</v>
      </c>
      <c r="B95" s="237" t="s">
        <v>233</v>
      </c>
      <c r="C95" s="213" t="s">
        <v>74</v>
      </c>
      <c r="D95" s="214">
        <f>0.0225*6</f>
        <v>0.13500000000000001</v>
      </c>
      <c r="E95" s="152">
        <v>4.3860938000000003</v>
      </c>
      <c r="F95" s="86">
        <f t="shared" si="6"/>
        <v>5.9197539163932582</v>
      </c>
      <c r="G95" s="86">
        <f t="shared" si="7"/>
        <v>0.79916677871308994</v>
      </c>
      <c r="H95" s="86"/>
      <c r="I95" s="101"/>
      <c r="J95" s="151"/>
      <c r="K95" s="149"/>
      <c r="L95" s="53"/>
    </row>
    <row r="96" spans="1:12" s="51" customFormat="1">
      <c r="A96" s="73">
        <v>14</v>
      </c>
      <c r="B96" s="236" t="s">
        <v>236</v>
      </c>
      <c r="C96" s="181" t="s">
        <v>54</v>
      </c>
      <c r="D96" s="225">
        <f>3*6</f>
        <v>18</v>
      </c>
      <c r="E96" s="152">
        <v>3.5399586450000005</v>
      </c>
      <c r="F96" s="86">
        <f t="shared" si="6"/>
        <v>4.7777555629587596</v>
      </c>
      <c r="G96" s="86">
        <f t="shared" si="7"/>
        <v>85.999600133257672</v>
      </c>
      <c r="H96" s="86"/>
      <c r="I96" s="101"/>
      <c r="J96" s="151"/>
      <c r="K96" s="149"/>
      <c r="L96" s="53"/>
    </row>
    <row r="97" spans="1:12" s="51" customFormat="1">
      <c r="A97" s="73">
        <v>15</v>
      </c>
      <c r="B97" s="236" t="s">
        <v>238</v>
      </c>
      <c r="C97" s="181" t="s">
        <v>54</v>
      </c>
      <c r="D97" s="225">
        <f>2*6</f>
        <v>12</v>
      </c>
      <c r="E97" s="152">
        <v>0.9256986450000001</v>
      </c>
      <c r="F97" s="86">
        <f t="shared" si="6"/>
        <v>1.2493823499941301</v>
      </c>
      <c r="G97" s="86">
        <f t="shared" si="7"/>
        <v>14.99258819992956</v>
      </c>
      <c r="H97" s="86"/>
      <c r="I97" s="101"/>
      <c r="J97" s="151"/>
      <c r="K97" s="149"/>
      <c r="L97" s="53"/>
    </row>
    <row r="98" spans="1:12" s="51" customFormat="1" ht="34.5">
      <c r="A98" s="73">
        <v>16</v>
      </c>
      <c r="B98" s="233" t="s">
        <v>241</v>
      </c>
      <c r="C98" s="93" t="s">
        <v>76</v>
      </c>
      <c r="D98" s="163">
        <f>3.5*6</f>
        <v>21</v>
      </c>
      <c r="E98" s="152">
        <v>0.43596576200000003</v>
      </c>
      <c r="F98" s="86">
        <f t="shared" si="6"/>
        <v>0.58840739498386274</v>
      </c>
      <c r="G98" s="86">
        <f t="shared" si="7"/>
        <v>12.356555294661117</v>
      </c>
      <c r="H98" s="86"/>
      <c r="I98" s="101"/>
      <c r="J98" s="151"/>
      <c r="K98" s="149"/>
      <c r="L98" s="53"/>
    </row>
    <row r="99" spans="1:12" s="140" customFormat="1">
      <c r="A99" s="137"/>
      <c r="B99" s="143" t="s">
        <v>34</v>
      </c>
      <c r="C99" s="137"/>
      <c r="D99" s="139"/>
      <c r="E99" s="138"/>
      <c r="F99" s="138"/>
      <c r="G99" s="153">
        <f>SUM(G83:G98)</f>
        <v>1849.6759760713662</v>
      </c>
      <c r="H99" s="139">
        <f>+G99*100/G116</f>
        <v>5.9941182849474313</v>
      </c>
      <c r="I99" s="230"/>
    </row>
    <row r="100" spans="1:12" s="51" customFormat="1" ht="51.75">
      <c r="A100" s="73"/>
      <c r="B100" s="241" t="s">
        <v>276</v>
      </c>
      <c r="C100" s="232"/>
      <c r="D100" s="232"/>
      <c r="E100" s="152"/>
      <c r="F100" s="86"/>
      <c r="G100" s="86"/>
      <c r="H100" s="86"/>
      <c r="I100" s="101"/>
      <c r="J100" s="151"/>
      <c r="K100" s="149"/>
      <c r="L100" s="53"/>
    </row>
    <row r="101" spans="1:12" s="51" customFormat="1" ht="34.5">
      <c r="A101" s="73">
        <v>1</v>
      </c>
      <c r="B101" s="233" t="s">
        <v>195</v>
      </c>
      <c r="C101" s="161" t="s">
        <v>74</v>
      </c>
      <c r="D101" s="162">
        <v>5.45</v>
      </c>
      <c r="E101" s="152">
        <v>0.67571363920000005</v>
      </c>
      <c r="F101" s="86">
        <f t="shared" ref="F101:F111" si="8">+E101*1.133*1.11*1.018*1.0235*1.03</f>
        <v>0.91198652933836977</v>
      </c>
      <c r="G101" s="86">
        <f t="shared" ref="G101:G111" si="9">+F101*D101</f>
        <v>4.9703265848941154</v>
      </c>
      <c r="H101" s="86"/>
      <c r="I101" s="101"/>
      <c r="J101" s="151"/>
      <c r="K101" s="149"/>
      <c r="L101" s="53"/>
    </row>
    <row r="102" spans="1:12" s="51" customFormat="1">
      <c r="A102" s="73">
        <v>2</v>
      </c>
      <c r="B102" s="233" t="s">
        <v>179</v>
      </c>
      <c r="C102" s="161" t="s">
        <v>73</v>
      </c>
      <c r="D102" s="162">
        <f>+D101*1.95</f>
        <v>10.6275</v>
      </c>
      <c r="E102" s="83">
        <v>2.4296737500000005</v>
      </c>
      <c r="F102" s="86">
        <f t="shared" si="8"/>
        <v>3.2792437537748049</v>
      </c>
      <c r="G102" s="86">
        <f t="shared" si="9"/>
        <v>34.850162993241739</v>
      </c>
      <c r="H102" s="86"/>
      <c r="I102" s="101"/>
      <c r="J102" s="53"/>
      <c r="K102" s="150"/>
      <c r="L102" s="53"/>
    </row>
    <row r="103" spans="1:12" s="51" customFormat="1" ht="19.5">
      <c r="A103" s="73">
        <v>3</v>
      </c>
      <c r="B103" s="233" t="s">
        <v>109</v>
      </c>
      <c r="C103" s="161" t="s">
        <v>74</v>
      </c>
      <c r="D103" s="162">
        <f>+D101</f>
        <v>5.45</v>
      </c>
      <c r="E103" s="152">
        <v>4.6917293549999996E-2</v>
      </c>
      <c r="F103" s="86">
        <f t="shared" si="8"/>
        <v>6.3322592927489305E-2</v>
      </c>
      <c r="G103" s="86">
        <f t="shared" si="9"/>
        <v>0.34510813145481672</v>
      </c>
      <c r="H103" s="86"/>
      <c r="I103" s="101"/>
      <c r="J103" s="151"/>
      <c r="K103" s="149"/>
      <c r="L103" s="53"/>
    </row>
    <row r="104" spans="1:12" s="51" customFormat="1" ht="34.5">
      <c r="A104" s="73">
        <v>4</v>
      </c>
      <c r="B104" s="233" t="s">
        <v>266</v>
      </c>
      <c r="C104" s="161" t="s">
        <v>74</v>
      </c>
      <c r="D104" s="162">
        <v>2.2799999999999998</v>
      </c>
      <c r="E104" s="152">
        <v>0.54590156335000006</v>
      </c>
      <c r="F104" s="86">
        <f t="shared" si="8"/>
        <v>0.7367838137903856</v>
      </c>
      <c r="G104" s="86">
        <f t="shared" si="9"/>
        <v>1.6798670954420791</v>
      </c>
      <c r="H104" s="86"/>
      <c r="I104" s="101"/>
      <c r="J104" s="151"/>
      <c r="K104" s="149"/>
      <c r="L104" s="53"/>
    </row>
    <row r="105" spans="1:12" s="51" customFormat="1" ht="34.5">
      <c r="A105" s="73">
        <v>5</v>
      </c>
      <c r="B105" s="233" t="s">
        <v>267</v>
      </c>
      <c r="C105" s="161" t="s">
        <v>74</v>
      </c>
      <c r="D105" s="162">
        <v>0.41</v>
      </c>
      <c r="E105" s="83">
        <v>3.9739348000000003</v>
      </c>
      <c r="F105" s="86">
        <f t="shared" si="8"/>
        <v>5.3634776565406463</v>
      </c>
      <c r="G105" s="86">
        <f t="shared" si="9"/>
        <v>2.1990258391816648</v>
      </c>
      <c r="H105" s="86"/>
      <c r="I105" s="101"/>
      <c r="J105" s="53"/>
      <c r="K105" s="150"/>
      <c r="L105" s="53"/>
    </row>
    <row r="106" spans="1:12" s="51" customFormat="1" ht="19.5">
      <c r="A106" s="73">
        <v>6</v>
      </c>
      <c r="B106" s="242" t="s">
        <v>269</v>
      </c>
      <c r="C106" s="93" t="s">
        <v>74</v>
      </c>
      <c r="D106" s="164">
        <v>4.84</v>
      </c>
      <c r="E106" s="152">
        <v>4.1297937999999998</v>
      </c>
      <c r="F106" s="86">
        <f t="shared" si="8"/>
        <v>5.5738349739457469</v>
      </c>
      <c r="G106" s="86">
        <f t="shared" si="9"/>
        <v>26.977361273897415</v>
      </c>
      <c r="H106" s="86"/>
      <c r="I106" s="101"/>
      <c r="J106" s="151"/>
      <c r="K106" s="149"/>
      <c r="L106" s="53"/>
    </row>
    <row r="107" spans="1:12" s="51" customFormat="1" ht="34.5">
      <c r="A107" s="73">
        <v>7</v>
      </c>
      <c r="B107" s="242" t="s">
        <v>270</v>
      </c>
      <c r="C107" s="93" t="s">
        <v>54</v>
      </c>
      <c r="D107" s="165">
        <v>31</v>
      </c>
      <c r="E107" s="152">
        <v>11.00354265</v>
      </c>
      <c r="F107" s="86">
        <f>+E107*1.133*1.11*1.018*1.0235*1.03</f>
        <v>14.851087930800237</v>
      </c>
      <c r="G107" s="86">
        <f>+F107*D107</f>
        <v>460.38372585480732</v>
      </c>
      <c r="H107" s="86"/>
      <c r="I107" s="101"/>
      <c r="J107" s="151"/>
      <c r="K107" s="149"/>
      <c r="L107" s="53"/>
    </row>
    <row r="108" spans="1:12" s="51" customFormat="1" ht="34.5">
      <c r="A108" s="73">
        <v>8</v>
      </c>
      <c r="B108" s="155" t="s">
        <v>274</v>
      </c>
      <c r="C108" s="93" t="s">
        <v>76</v>
      </c>
      <c r="D108" s="144">
        <f>0.159*3.14*31</f>
        <v>15.477060000000002</v>
      </c>
      <c r="E108" s="152">
        <v>1.5470489000000001</v>
      </c>
      <c r="F108" s="86">
        <f>+E108*1.133*1.11*1.018*1.0235*1.03</f>
        <v>2.0879965641926952</v>
      </c>
      <c r="G108" s="86">
        <f>+F108*D108</f>
        <v>32.316048103804199</v>
      </c>
      <c r="H108" s="86"/>
      <c r="I108" s="101"/>
      <c r="J108" s="151"/>
      <c r="K108" s="149"/>
      <c r="L108" s="53"/>
    </row>
    <row r="109" spans="1:12" s="51" customFormat="1" ht="34.5">
      <c r="A109" s="73">
        <v>9</v>
      </c>
      <c r="B109" s="233" t="s">
        <v>275</v>
      </c>
      <c r="C109" s="161" t="s">
        <v>74</v>
      </c>
      <c r="D109" s="162">
        <v>2.69</v>
      </c>
      <c r="E109" s="83">
        <v>0.16230220650000002</v>
      </c>
      <c r="F109" s="86">
        <f>+E109*1.133*1.11*1.018*1.0235*1.03</f>
        <v>0.21905348275215694</v>
      </c>
      <c r="G109" s="86">
        <f>+F109*D109</f>
        <v>0.5892538686033022</v>
      </c>
      <c r="H109" s="86"/>
      <c r="I109" s="101"/>
      <c r="J109" s="53"/>
      <c r="K109" s="150"/>
      <c r="L109" s="53"/>
    </row>
    <row r="110" spans="1:12" s="51" customFormat="1" ht="34.5">
      <c r="A110" s="73">
        <v>10</v>
      </c>
      <c r="B110" s="233" t="s">
        <v>113</v>
      </c>
      <c r="C110" s="161" t="s">
        <v>74</v>
      </c>
      <c r="D110" s="162">
        <f>+D109</f>
        <v>2.69</v>
      </c>
      <c r="E110" s="152">
        <v>0.23519241900000004</v>
      </c>
      <c r="F110" s="86">
        <f>+E110*1.133*1.11*1.018*1.0235*1.03</f>
        <v>0.31743079536540114</v>
      </c>
      <c r="G110" s="86">
        <f>+F110*D110</f>
        <v>0.85388883953292904</v>
      </c>
      <c r="H110" s="86"/>
      <c r="I110" s="101"/>
      <c r="J110" s="151"/>
      <c r="K110" s="149"/>
      <c r="L110" s="53"/>
    </row>
    <row r="111" spans="1:12" s="51" customFormat="1" ht="19.5">
      <c r="A111" s="73">
        <v>11</v>
      </c>
      <c r="B111" s="156" t="s">
        <v>115</v>
      </c>
      <c r="C111" s="161" t="s">
        <v>74</v>
      </c>
      <c r="D111" s="162">
        <f>+D110</f>
        <v>2.69</v>
      </c>
      <c r="E111" s="83">
        <v>0.29912587300000004</v>
      </c>
      <c r="F111" s="86">
        <f t="shared" si="8"/>
        <v>0.40371949140401486</v>
      </c>
      <c r="G111" s="86">
        <f t="shared" si="9"/>
        <v>1.0860054318768</v>
      </c>
      <c r="H111" s="86"/>
      <c r="I111" s="101"/>
      <c r="J111" s="53"/>
      <c r="K111" s="150"/>
      <c r="L111" s="53"/>
    </row>
    <row r="112" spans="1:12" s="140" customFormat="1">
      <c r="A112" s="137"/>
      <c r="B112" s="143" t="s">
        <v>34</v>
      </c>
      <c r="C112" s="137"/>
      <c r="D112" s="139"/>
      <c r="E112" s="138"/>
      <c r="F112" s="138"/>
      <c r="G112" s="153">
        <f>SUM(G101:G111)</f>
        <v>566.2507740167365</v>
      </c>
      <c r="H112" s="139">
        <f>+G112*100/G116</f>
        <v>1.8350101111268355</v>
      </c>
      <c r="I112" s="230"/>
    </row>
    <row r="113" spans="1:12" s="51" customFormat="1">
      <c r="A113" s="73"/>
      <c r="B113" s="89" t="s">
        <v>34</v>
      </c>
      <c r="C113" s="90"/>
      <c r="D113" s="86"/>
      <c r="E113" s="91"/>
      <c r="F113" s="86"/>
      <c r="G113" s="154">
        <f>+G99+G81+G75+G68+G49+G33+G27+G112</f>
        <v>30858.182774209101</v>
      </c>
      <c r="H113" s="154">
        <f>+H99+H81+H75+H68+H49+H33+H27+H112</f>
        <v>100.00000000000001</v>
      </c>
    </row>
    <row r="114" spans="1:12" s="51" customFormat="1">
      <c r="A114" s="73"/>
      <c r="B114" s="89" t="s">
        <v>250</v>
      </c>
      <c r="C114" s="90"/>
      <c r="D114" s="86"/>
      <c r="E114" s="91"/>
      <c r="F114" s="86"/>
      <c r="G114" s="154">
        <f>+G113*0.2</f>
        <v>6171.6365548418207</v>
      </c>
      <c r="H114" s="154"/>
    </row>
    <row r="115" spans="1:12" s="51" customFormat="1">
      <c r="A115" s="73"/>
      <c r="B115" s="89" t="s">
        <v>251</v>
      </c>
      <c r="C115" s="90"/>
      <c r="D115" s="86"/>
      <c r="E115" s="91"/>
      <c r="F115" s="86"/>
      <c r="G115" s="154">
        <f>+G113+G114</f>
        <v>37029.819329050923</v>
      </c>
      <c r="H115" s="154"/>
    </row>
    <row r="116" spans="1:12" ht="17.25" hidden="1" customHeight="1">
      <c r="G116" s="86">
        <v>30858.182774209101</v>
      </c>
      <c r="H116" s="142">
        <f>+G116/1.03</f>
        <v>29959.400751659319</v>
      </c>
      <c r="I116" s="142">
        <f>+H116*1.06*1.2</f>
        <v>38108.35775611065</v>
      </c>
      <c r="J116" s="142">
        <f>+Ampop.!G33</f>
        <v>766.38693744987233</v>
      </c>
      <c r="K116" s="142">
        <f>+J116*1.06*1.2</f>
        <v>974.84418443623758</v>
      </c>
      <c r="L116" s="142">
        <f>+K116+I116</f>
        <v>39083.201940546889</v>
      </c>
    </row>
    <row r="117" spans="1:12">
      <c r="H117" s="142"/>
      <c r="I117" s="142"/>
      <c r="J117" s="142"/>
      <c r="K117" s="142"/>
      <c r="L117" s="142"/>
    </row>
    <row r="118" spans="1:12" ht="15.75" customHeight="1">
      <c r="G118" s="141"/>
    </row>
    <row r="121" spans="1:12">
      <c r="G121" s="142"/>
    </row>
  </sheetData>
  <mergeCells count="2">
    <mergeCell ref="A2:G2"/>
    <mergeCell ref="A3:G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28</vt:i4>
      </vt:variant>
    </vt:vector>
  </HeadingPairs>
  <TitlesOfParts>
    <vt:vector size="39" baseType="lpstr">
      <vt:lpstr>Ampop.</vt:lpstr>
      <vt:lpstr>Ob.1</vt:lpstr>
      <vt:lpstr>1-1</vt:lpstr>
      <vt:lpstr>1-2</vt:lpstr>
      <vt:lpstr>1-3</vt:lpstr>
      <vt:lpstr>1-4</vt:lpstr>
      <vt:lpstr>1-5</vt:lpstr>
      <vt:lpstr>1-6</vt:lpstr>
      <vt:lpstr>1-7</vt:lpstr>
      <vt:lpstr>1-8</vt:lpstr>
      <vt:lpstr>caval</vt:lpstr>
      <vt:lpstr>caval!OLE_LINK1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Ampop.!Заголовки_для_печати</vt:lpstr>
      <vt:lpstr>caval!Заголовки_для_печати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Ampop.!Область_печати</vt:lpstr>
      <vt:lpstr>caval!Область_печати</vt:lpstr>
      <vt:lpstr>Ob.1!Область_печати</vt:lpstr>
      <vt:lpstr>ա</vt:lpstr>
      <vt:lpstr>ժ</vt:lpstr>
      <vt:lpstr>լե</vt:lpstr>
      <vt:lpstr>մ</vt:lpstr>
      <vt:lpstr>տ</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Пользователь Windows</cp:lastModifiedBy>
  <cp:lastPrinted>2022-04-25T13:38:20Z</cp:lastPrinted>
  <dcterms:created xsi:type="dcterms:W3CDTF">2002-10-21T06:13:22Z</dcterms:created>
  <dcterms:modified xsi:type="dcterms:W3CDTF">2022-04-26T07:23:56Z</dcterms:modified>
</cp:coreProperties>
</file>